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djustconsulting.sharepoint.com/sites/BUInkada/Gedeelde documenten/10 Projecten/Achterhoek VO/Busvervoer 2025/5. NvI/"/>
    </mc:Choice>
  </mc:AlternateContent>
  <xr:revisionPtr revIDLastSave="9" documentId="8_{AB095BFC-197D-4D20-9FFD-AA0F53382828}" xr6:coauthVersionLast="47" xr6:coauthVersionMax="47" xr10:uidLastSave="{44033C3B-0E2C-482A-88A1-671D824D3A5D}"/>
  <bookViews>
    <workbookView xWindow="-28920" yWindow="-120" windowWidth="29040" windowHeight="15720" xr2:uid="{8582913A-564C-40B6-8C80-004781E0220E}"/>
  </bookViews>
  <sheets>
    <sheet name="Blad1" sheetId="1" r:id="rId1"/>
    <sheet name="Toelichting Calculatieblad" sheetId="2" r:id="rId2"/>
  </sheets>
  <definedNames>
    <definedName name="_xlnm._FilterDatabase" localSheetId="0" hidden="1">Blad1!$A$16:$AF$40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6" i="1" l="1"/>
  <c r="AA45" i="1"/>
  <c r="AA18" i="1"/>
  <c r="AA19" i="1"/>
  <c r="AA20" i="1"/>
  <c r="AA21" i="1"/>
  <c r="AA22" i="1"/>
  <c r="AA23" i="1"/>
  <c r="AA24" i="1"/>
  <c r="AA25" i="1"/>
  <c r="AA26" i="1"/>
  <c r="AA27" i="1"/>
  <c r="AA28" i="1"/>
  <c r="AA29" i="1"/>
  <c r="AA30" i="1"/>
  <c r="AA31" i="1"/>
  <c r="AA32" i="1"/>
  <c r="AA33" i="1"/>
  <c r="AA34" i="1"/>
  <c r="AA35" i="1"/>
  <c r="AA36" i="1"/>
  <c r="AA37" i="1"/>
  <c r="AA38" i="1"/>
  <c r="AA39" i="1"/>
  <c r="AA17" i="1"/>
  <c r="AU46" i="1"/>
  <c r="AT46" i="1"/>
  <c r="AS46" i="1"/>
  <c r="AR46" i="1"/>
  <c r="AQ46" i="1"/>
  <c r="AN46" i="1"/>
  <c r="AL46" i="1"/>
  <c r="AK46" i="1"/>
  <c r="AJ46" i="1"/>
  <c r="AI46" i="1"/>
  <c r="AH46" i="1"/>
  <c r="AC46" i="1"/>
  <c r="Y46" i="1"/>
  <c r="X46" i="1"/>
  <c r="V46" i="1"/>
  <c r="U46" i="1"/>
  <c r="S46" i="1"/>
  <c r="R46" i="1"/>
  <c r="P46" i="1"/>
  <c r="O46" i="1"/>
  <c r="M46" i="1"/>
  <c r="L46" i="1"/>
  <c r="AU45" i="1"/>
  <c r="AT45" i="1"/>
  <c r="AS45" i="1"/>
  <c r="AR45" i="1"/>
  <c r="AQ45" i="1"/>
  <c r="AN45" i="1"/>
  <c r="AL45" i="1"/>
  <c r="AK45" i="1"/>
  <c r="AJ45" i="1"/>
  <c r="AI45" i="1"/>
  <c r="AH45" i="1"/>
  <c r="AC45" i="1"/>
  <c r="Y45" i="1"/>
  <c r="X45" i="1"/>
  <c r="V45" i="1"/>
  <c r="U45" i="1"/>
  <c r="S45" i="1"/>
  <c r="R45" i="1"/>
  <c r="P45" i="1"/>
  <c r="O45" i="1"/>
  <c r="M45" i="1"/>
  <c r="L45" i="1"/>
  <c r="AU39" i="1"/>
  <c r="AT39" i="1"/>
  <c r="AS39" i="1"/>
  <c r="AR39" i="1"/>
  <c r="AQ39" i="1"/>
  <c r="AN39" i="1"/>
  <c r="AL39" i="1"/>
  <c r="AK39" i="1"/>
  <c r="AJ39" i="1"/>
  <c r="AI39" i="1"/>
  <c r="AH39" i="1"/>
  <c r="AC39" i="1"/>
  <c r="Y39" i="1"/>
  <c r="X39" i="1"/>
  <c r="V39" i="1"/>
  <c r="U39" i="1"/>
  <c r="S39" i="1"/>
  <c r="R39" i="1"/>
  <c r="P39" i="1"/>
  <c r="O39" i="1"/>
  <c r="M39" i="1"/>
  <c r="L39" i="1"/>
  <c r="AU38" i="1"/>
  <c r="AT38" i="1"/>
  <c r="AS38" i="1"/>
  <c r="AR38" i="1"/>
  <c r="AQ38" i="1"/>
  <c r="AN38" i="1"/>
  <c r="AL38" i="1"/>
  <c r="AK38" i="1"/>
  <c r="AJ38" i="1"/>
  <c r="AI38" i="1"/>
  <c r="AH38" i="1"/>
  <c r="AC38" i="1"/>
  <c r="Y38" i="1"/>
  <c r="X38" i="1"/>
  <c r="V38" i="1"/>
  <c r="U38" i="1"/>
  <c r="S38" i="1"/>
  <c r="R38" i="1"/>
  <c r="P38" i="1"/>
  <c r="O38" i="1"/>
  <c r="M38" i="1"/>
  <c r="L38" i="1"/>
  <c r="AU37" i="1"/>
  <c r="AT37" i="1"/>
  <c r="AS37" i="1"/>
  <c r="AR37" i="1"/>
  <c r="AQ37" i="1"/>
  <c r="AN37" i="1"/>
  <c r="AL37" i="1"/>
  <c r="AK37" i="1"/>
  <c r="AJ37" i="1"/>
  <c r="AI37" i="1"/>
  <c r="AH37" i="1"/>
  <c r="AC37" i="1"/>
  <c r="Y37" i="1"/>
  <c r="X37" i="1"/>
  <c r="V37" i="1"/>
  <c r="U37" i="1"/>
  <c r="S37" i="1"/>
  <c r="R37" i="1"/>
  <c r="P37" i="1"/>
  <c r="O37" i="1"/>
  <c r="M37" i="1"/>
  <c r="L37" i="1"/>
  <c r="AU36" i="1"/>
  <c r="AT36" i="1"/>
  <c r="AS36" i="1"/>
  <c r="AR36" i="1"/>
  <c r="AQ36" i="1"/>
  <c r="AN36" i="1"/>
  <c r="AL36" i="1"/>
  <c r="AK36" i="1"/>
  <c r="AJ36" i="1"/>
  <c r="AI36" i="1"/>
  <c r="AH36" i="1"/>
  <c r="AC36" i="1"/>
  <c r="Y36" i="1"/>
  <c r="X36" i="1"/>
  <c r="V36" i="1"/>
  <c r="U36" i="1"/>
  <c r="S36" i="1"/>
  <c r="R36" i="1"/>
  <c r="P36" i="1"/>
  <c r="O36" i="1"/>
  <c r="M36" i="1"/>
  <c r="L36" i="1"/>
  <c r="AU35" i="1"/>
  <c r="AT35" i="1"/>
  <c r="AS35" i="1"/>
  <c r="AR35" i="1"/>
  <c r="AQ35" i="1"/>
  <c r="AN35" i="1"/>
  <c r="AL35" i="1"/>
  <c r="AK35" i="1"/>
  <c r="AJ35" i="1"/>
  <c r="AI35" i="1"/>
  <c r="AH35" i="1"/>
  <c r="AM35" i="1" s="1"/>
  <c r="AC35" i="1"/>
  <c r="Y35" i="1"/>
  <c r="X35" i="1"/>
  <c r="V35" i="1"/>
  <c r="U35" i="1"/>
  <c r="S35" i="1"/>
  <c r="R35" i="1"/>
  <c r="P35" i="1"/>
  <c r="O35" i="1"/>
  <c r="M35" i="1"/>
  <c r="L35" i="1"/>
  <c r="AU34" i="1"/>
  <c r="AT34" i="1"/>
  <c r="AS34" i="1"/>
  <c r="AR34" i="1"/>
  <c r="AQ34" i="1"/>
  <c r="AN34" i="1"/>
  <c r="AL34" i="1"/>
  <c r="AK34" i="1"/>
  <c r="AJ34" i="1"/>
  <c r="AI34" i="1"/>
  <c r="AH34" i="1"/>
  <c r="AM34" i="1" s="1"/>
  <c r="AC34" i="1"/>
  <c r="Y34" i="1"/>
  <c r="X34" i="1"/>
  <c r="V34" i="1"/>
  <c r="U34" i="1"/>
  <c r="S34" i="1"/>
  <c r="R34" i="1"/>
  <c r="P34" i="1"/>
  <c r="O34" i="1"/>
  <c r="M34" i="1"/>
  <c r="L34" i="1"/>
  <c r="AU33" i="1"/>
  <c r="AT33" i="1"/>
  <c r="AS33" i="1"/>
  <c r="AR33" i="1"/>
  <c r="AQ33" i="1"/>
  <c r="AN33" i="1"/>
  <c r="AL33" i="1"/>
  <c r="AK33" i="1"/>
  <c r="AJ33" i="1"/>
  <c r="AI33" i="1"/>
  <c r="AH33" i="1"/>
  <c r="AC33" i="1"/>
  <c r="Y33" i="1"/>
  <c r="X33" i="1"/>
  <c r="V33" i="1"/>
  <c r="U33" i="1"/>
  <c r="S33" i="1"/>
  <c r="R33" i="1"/>
  <c r="P33" i="1"/>
  <c r="O33" i="1"/>
  <c r="M33" i="1"/>
  <c r="L33" i="1"/>
  <c r="AU32" i="1"/>
  <c r="AT32" i="1"/>
  <c r="AS32" i="1"/>
  <c r="AR32" i="1"/>
  <c r="AQ32" i="1"/>
  <c r="AN32" i="1"/>
  <c r="AL32" i="1"/>
  <c r="AK32" i="1"/>
  <c r="AJ32" i="1"/>
  <c r="AI32" i="1"/>
  <c r="AH32" i="1"/>
  <c r="AC32" i="1"/>
  <c r="Y32" i="1"/>
  <c r="X32" i="1"/>
  <c r="V32" i="1"/>
  <c r="U32" i="1"/>
  <c r="S32" i="1"/>
  <c r="R32" i="1"/>
  <c r="P32" i="1"/>
  <c r="O32" i="1"/>
  <c r="M32" i="1"/>
  <c r="L32" i="1"/>
  <c r="AU31" i="1"/>
  <c r="AT31" i="1"/>
  <c r="AS31" i="1"/>
  <c r="AR31" i="1"/>
  <c r="AQ31" i="1"/>
  <c r="AN31" i="1"/>
  <c r="AL31" i="1"/>
  <c r="AK31" i="1"/>
  <c r="AJ31" i="1"/>
  <c r="AI31" i="1"/>
  <c r="AH31" i="1"/>
  <c r="AC31" i="1"/>
  <c r="Y31" i="1"/>
  <c r="X31" i="1"/>
  <c r="V31" i="1"/>
  <c r="U31" i="1"/>
  <c r="S31" i="1"/>
  <c r="R31" i="1"/>
  <c r="P31" i="1"/>
  <c r="O31" i="1"/>
  <c r="M31" i="1"/>
  <c r="L31" i="1"/>
  <c r="AU30" i="1"/>
  <c r="AT30" i="1"/>
  <c r="AS30" i="1"/>
  <c r="AR30" i="1"/>
  <c r="AQ30" i="1"/>
  <c r="AN30" i="1"/>
  <c r="AL30" i="1"/>
  <c r="AK30" i="1"/>
  <c r="AJ30" i="1"/>
  <c r="AI30" i="1"/>
  <c r="AH30" i="1"/>
  <c r="AC30" i="1"/>
  <c r="Y30" i="1"/>
  <c r="X30" i="1"/>
  <c r="V30" i="1"/>
  <c r="U30" i="1"/>
  <c r="S30" i="1"/>
  <c r="R30" i="1"/>
  <c r="P30" i="1"/>
  <c r="O30" i="1"/>
  <c r="M30" i="1"/>
  <c r="L30" i="1"/>
  <c r="AU29" i="1"/>
  <c r="AT29" i="1"/>
  <c r="AS29" i="1"/>
  <c r="AR29" i="1"/>
  <c r="AQ29" i="1"/>
  <c r="AN29" i="1"/>
  <c r="AL29" i="1"/>
  <c r="AK29" i="1"/>
  <c r="AJ29" i="1"/>
  <c r="AI29" i="1"/>
  <c r="AH29" i="1"/>
  <c r="AC29" i="1"/>
  <c r="Y29" i="1"/>
  <c r="X29" i="1"/>
  <c r="V29" i="1"/>
  <c r="U29" i="1"/>
  <c r="S29" i="1"/>
  <c r="R29" i="1"/>
  <c r="P29" i="1"/>
  <c r="O29" i="1"/>
  <c r="M29" i="1"/>
  <c r="L29" i="1"/>
  <c r="AU28" i="1"/>
  <c r="AT28" i="1"/>
  <c r="AS28" i="1"/>
  <c r="AR28" i="1"/>
  <c r="AQ28" i="1"/>
  <c r="AN28" i="1"/>
  <c r="AL28" i="1"/>
  <c r="AK28" i="1"/>
  <c r="AJ28" i="1"/>
  <c r="AI28" i="1"/>
  <c r="AH28" i="1"/>
  <c r="AC28" i="1"/>
  <c r="Y28" i="1"/>
  <c r="X28" i="1"/>
  <c r="V28" i="1"/>
  <c r="U28" i="1"/>
  <c r="S28" i="1"/>
  <c r="R28" i="1"/>
  <c r="P28" i="1"/>
  <c r="O28" i="1"/>
  <c r="M28" i="1"/>
  <c r="L28" i="1"/>
  <c r="AU27" i="1"/>
  <c r="AT27" i="1"/>
  <c r="AS27" i="1"/>
  <c r="AR27" i="1"/>
  <c r="AQ27" i="1"/>
  <c r="AN27" i="1"/>
  <c r="AL27" i="1"/>
  <c r="AK27" i="1"/>
  <c r="AJ27" i="1"/>
  <c r="AI27" i="1"/>
  <c r="AH27" i="1"/>
  <c r="AC27" i="1"/>
  <c r="Y27" i="1"/>
  <c r="X27" i="1"/>
  <c r="V27" i="1"/>
  <c r="U27" i="1"/>
  <c r="S27" i="1"/>
  <c r="R27" i="1"/>
  <c r="P27" i="1"/>
  <c r="O27" i="1"/>
  <c r="M27" i="1"/>
  <c r="L27" i="1"/>
  <c r="AU26" i="1"/>
  <c r="AT26" i="1"/>
  <c r="AS26" i="1"/>
  <c r="AR26" i="1"/>
  <c r="AQ26" i="1"/>
  <c r="AN26" i="1"/>
  <c r="AL26" i="1"/>
  <c r="AK26" i="1"/>
  <c r="AJ26" i="1"/>
  <c r="AI26" i="1"/>
  <c r="AH26" i="1"/>
  <c r="AC26" i="1"/>
  <c r="Y26" i="1"/>
  <c r="X26" i="1"/>
  <c r="V26" i="1"/>
  <c r="U26" i="1"/>
  <c r="S26" i="1"/>
  <c r="R26" i="1"/>
  <c r="P26" i="1"/>
  <c r="O26" i="1"/>
  <c r="M26" i="1"/>
  <c r="L26" i="1"/>
  <c r="AU25" i="1"/>
  <c r="AT25" i="1"/>
  <c r="AS25" i="1"/>
  <c r="AR25" i="1"/>
  <c r="AQ25" i="1"/>
  <c r="AN25" i="1"/>
  <c r="AL25" i="1"/>
  <c r="AK25" i="1"/>
  <c r="AJ25" i="1"/>
  <c r="AI25" i="1"/>
  <c r="AH25" i="1"/>
  <c r="AC25" i="1"/>
  <c r="Y25" i="1"/>
  <c r="X25" i="1"/>
  <c r="V25" i="1"/>
  <c r="U25" i="1"/>
  <c r="S25" i="1"/>
  <c r="R25" i="1"/>
  <c r="P25" i="1"/>
  <c r="O25" i="1"/>
  <c r="M25" i="1"/>
  <c r="L25" i="1"/>
  <c r="AU24" i="1"/>
  <c r="AT24" i="1"/>
  <c r="AS24" i="1"/>
  <c r="AR24" i="1"/>
  <c r="AQ24" i="1"/>
  <c r="AN24" i="1"/>
  <c r="AL24" i="1"/>
  <c r="AK24" i="1"/>
  <c r="AJ24" i="1"/>
  <c r="AI24" i="1"/>
  <c r="AH24" i="1"/>
  <c r="AC24" i="1"/>
  <c r="Y24" i="1"/>
  <c r="X24" i="1"/>
  <c r="V24" i="1"/>
  <c r="U24" i="1"/>
  <c r="S24" i="1"/>
  <c r="R24" i="1"/>
  <c r="P24" i="1"/>
  <c r="O24" i="1"/>
  <c r="M24" i="1"/>
  <c r="L24" i="1"/>
  <c r="AU23" i="1"/>
  <c r="AT23" i="1"/>
  <c r="AS23" i="1"/>
  <c r="AR23" i="1"/>
  <c r="AQ23" i="1"/>
  <c r="AN23" i="1"/>
  <c r="AL23" i="1"/>
  <c r="AK23" i="1"/>
  <c r="AJ23" i="1"/>
  <c r="AI23" i="1"/>
  <c r="AH23" i="1"/>
  <c r="AM23" i="1" s="1"/>
  <c r="AC23" i="1"/>
  <c r="Y23" i="1"/>
  <c r="X23" i="1"/>
  <c r="V23" i="1"/>
  <c r="U23" i="1"/>
  <c r="S23" i="1"/>
  <c r="R23" i="1"/>
  <c r="P23" i="1"/>
  <c r="O23" i="1"/>
  <c r="M23" i="1"/>
  <c r="L23" i="1"/>
  <c r="AU22" i="1"/>
  <c r="AT22" i="1"/>
  <c r="AS22" i="1"/>
  <c r="AR22" i="1"/>
  <c r="AQ22" i="1"/>
  <c r="AN22" i="1"/>
  <c r="AL22" i="1"/>
  <c r="AK22" i="1"/>
  <c r="AJ22" i="1"/>
  <c r="AI22" i="1"/>
  <c r="AH22" i="1"/>
  <c r="AM22" i="1" s="1"/>
  <c r="AC22" i="1"/>
  <c r="Y22" i="1"/>
  <c r="X22" i="1"/>
  <c r="V22" i="1"/>
  <c r="U22" i="1"/>
  <c r="S22" i="1"/>
  <c r="R22" i="1"/>
  <c r="P22" i="1"/>
  <c r="O22" i="1"/>
  <c r="M22" i="1"/>
  <c r="L22" i="1"/>
  <c r="AU21" i="1"/>
  <c r="AT21" i="1"/>
  <c r="AS21" i="1"/>
  <c r="AR21" i="1"/>
  <c r="AQ21" i="1"/>
  <c r="AN21" i="1"/>
  <c r="AL21" i="1"/>
  <c r="AK21" i="1"/>
  <c r="AJ21" i="1"/>
  <c r="AI21" i="1"/>
  <c r="AH21" i="1"/>
  <c r="AC21" i="1"/>
  <c r="Y21" i="1"/>
  <c r="X21" i="1"/>
  <c r="V21" i="1"/>
  <c r="U21" i="1"/>
  <c r="S21" i="1"/>
  <c r="R21" i="1"/>
  <c r="P21" i="1"/>
  <c r="O21" i="1"/>
  <c r="M21" i="1"/>
  <c r="L21" i="1"/>
  <c r="AU20" i="1"/>
  <c r="AT20" i="1"/>
  <c r="AS20" i="1"/>
  <c r="AR20" i="1"/>
  <c r="AQ20" i="1"/>
  <c r="AN20" i="1"/>
  <c r="AL20" i="1"/>
  <c r="AK20" i="1"/>
  <c r="AJ20" i="1"/>
  <c r="AI20" i="1"/>
  <c r="AH20" i="1"/>
  <c r="AC20" i="1"/>
  <c r="Y20" i="1"/>
  <c r="X20" i="1"/>
  <c r="V20" i="1"/>
  <c r="U20" i="1"/>
  <c r="S20" i="1"/>
  <c r="R20" i="1"/>
  <c r="P20" i="1"/>
  <c r="O20" i="1"/>
  <c r="M20" i="1"/>
  <c r="L20" i="1"/>
  <c r="AU19" i="1"/>
  <c r="AT19" i="1"/>
  <c r="AS19" i="1"/>
  <c r="AR19" i="1"/>
  <c r="AQ19" i="1"/>
  <c r="AN19" i="1"/>
  <c r="AL19" i="1"/>
  <c r="AK19" i="1"/>
  <c r="AJ19" i="1"/>
  <c r="AI19" i="1"/>
  <c r="AH19" i="1"/>
  <c r="AC19" i="1"/>
  <c r="Y19" i="1"/>
  <c r="X19" i="1"/>
  <c r="V19" i="1"/>
  <c r="U19" i="1"/>
  <c r="S19" i="1"/>
  <c r="R19" i="1"/>
  <c r="P19" i="1"/>
  <c r="O19" i="1"/>
  <c r="M19" i="1"/>
  <c r="L19" i="1"/>
  <c r="AU18" i="1"/>
  <c r="AT18" i="1"/>
  <c r="AS18" i="1"/>
  <c r="AR18" i="1"/>
  <c r="AQ18" i="1"/>
  <c r="AN18" i="1"/>
  <c r="AL18" i="1"/>
  <c r="AK18" i="1"/>
  <c r="AJ18" i="1"/>
  <c r="AI18" i="1"/>
  <c r="AH18" i="1"/>
  <c r="AC18" i="1"/>
  <c r="Y18" i="1"/>
  <c r="X18" i="1"/>
  <c r="V18" i="1"/>
  <c r="U18" i="1"/>
  <c r="S18" i="1"/>
  <c r="R18" i="1"/>
  <c r="P18" i="1"/>
  <c r="O18" i="1"/>
  <c r="M18" i="1"/>
  <c r="L18" i="1"/>
  <c r="AU17" i="1"/>
  <c r="AT17" i="1"/>
  <c r="AS17" i="1"/>
  <c r="AR17" i="1"/>
  <c r="AQ17" i="1"/>
  <c r="AN17" i="1"/>
  <c r="AL17" i="1"/>
  <c r="AK17" i="1"/>
  <c r="AJ17" i="1"/>
  <c r="AI17" i="1"/>
  <c r="AH17" i="1"/>
  <c r="AC17" i="1"/>
  <c r="Y17" i="1"/>
  <c r="X17" i="1"/>
  <c r="V17" i="1"/>
  <c r="U17" i="1"/>
  <c r="S17" i="1"/>
  <c r="R17" i="1"/>
  <c r="P17" i="1"/>
  <c r="O17" i="1"/>
  <c r="M17" i="1"/>
  <c r="L17" i="1"/>
  <c r="AM33" i="1" l="1"/>
  <c r="AM28" i="1"/>
  <c r="AM45" i="1"/>
  <c r="AM39" i="1"/>
  <c r="AM21" i="1"/>
  <c r="AM25" i="1"/>
  <c r="AM37" i="1"/>
  <c r="AO37" i="1" s="1"/>
  <c r="AM24" i="1"/>
  <c r="AM36" i="1"/>
  <c r="AO36" i="1" s="1"/>
  <c r="AM18" i="1"/>
  <c r="AO18" i="1" s="1"/>
  <c r="AM30" i="1"/>
  <c r="AO30" i="1" s="1"/>
  <c r="AM20" i="1"/>
  <c r="AO20" i="1" s="1"/>
  <c r="AM32" i="1"/>
  <c r="AM19" i="1"/>
  <c r="AO19" i="1" s="1"/>
  <c r="AM31" i="1"/>
  <c r="AO31" i="1" s="1"/>
  <c r="AM17" i="1"/>
  <c r="AM29" i="1"/>
  <c r="AO29" i="1" s="1"/>
  <c r="AM46" i="1"/>
  <c r="AM27" i="1"/>
  <c r="AO27" i="1" s="1"/>
  <c r="AM26" i="1"/>
  <c r="Z27" i="1"/>
  <c r="AB27" i="1" s="1"/>
  <c r="AD27" i="1" s="1"/>
  <c r="AM38" i="1"/>
  <c r="AO38" i="1" s="1"/>
  <c r="Z39" i="1"/>
  <c r="AB39" i="1" s="1"/>
  <c r="AD39" i="1" s="1"/>
  <c r="Z21" i="1"/>
  <c r="AB21" i="1" s="1"/>
  <c r="AD21" i="1" s="1"/>
  <c r="Z33" i="1"/>
  <c r="Z20" i="1"/>
  <c r="Z22" i="1"/>
  <c r="Z23" i="1"/>
  <c r="Z24" i="1"/>
  <c r="AB24" i="1" s="1"/>
  <c r="AD24" i="1" s="1"/>
  <c r="Z25" i="1"/>
  <c r="AB25" i="1" s="1"/>
  <c r="AD25" i="1" s="1"/>
  <c r="Z32" i="1"/>
  <c r="AB32" i="1" s="1"/>
  <c r="AD32" i="1" s="1"/>
  <c r="Z34" i="1"/>
  <c r="AB34" i="1" s="1"/>
  <c r="AD34" i="1" s="1"/>
  <c r="Z35" i="1"/>
  <c r="AB35" i="1" s="1"/>
  <c r="AD35" i="1" s="1"/>
  <c r="Z36" i="1"/>
  <c r="AB36" i="1" s="1"/>
  <c r="AD36" i="1" s="1"/>
  <c r="AF36" i="1" s="1"/>
  <c r="Z37" i="1"/>
  <c r="AB37" i="1" s="1"/>
  <c r="AD37" i="1" s="1"/>
  <c r="X47" i="1"/>
  <c r="Z19" i="1"/>
  <c r="Z31" i="1"/>
  <c r="AB31" i="1" s="1"/>
  <c r="AD31" i="1" s="1"/>
  <c r="Z26" i="1"/>
  <c r="AB26" i="1" s="1"/>
  <c r="AD26" i="1" s="1"/>
  <c r="Z29" i="1"/>
  <c r="AB29" i="1" s="1"/>
  <c r="AD29" i="1" s="1"/>
  <c r="Z30" i="1"/>
  <c r="AB30" i="1" s="1"/>
  <c r="AD30" i="1" s="1"/>
  <c r="Z38" i="1"/>
  <c r="AB38" i="1" s="1"/>
  <c r="AD38" i="1" s="1"/>
  <c r="Z46" i="1"/>
  <c r="AB46" i="1" s="1"/>
  <c r="AD46" i="1" s="1"/>
  <c r="Z18" i="1"/>
  <c r="AB18" i="1" s="1"/>
  <c r="AD18" i="1" s="1"/>
  <c r="Z28" i="1"/>
  <c r="AB28" i="1" s="1"/>
  <c r="AD28" i="1" s="1"/>
  <c r="Z45" i="1"/>
  <c r="AB45" i="1" s="1"/>
  <c r="AD45" i="1" s="1"/>
  <c r="Z17" i="1"/>
  <c r="AO45" i="1"/>
  <c r="AV32" i="1"/>
  <c r="AE32" i="1" s="1"/>
  <c r="AV36" i="1"/>
  <c r="AE36" i="1" s="1"/>
  <c r="V47" i="1"/>
  <c r="AO34" i="1"/>
  <c r="AV28" i="1"/>
  <c r="AE28" i="1" s="1"/>
  <c r="AV18" i="1"/>
  <c r="AE18" i="1" s="1"/>
  <c r="AO35" i="1"/>
  <c r="AV34" i="1"/>
  <c r="AE34" i="1" s="1"/>
  <c r="AO26" i="1"/>
  <c r="AO33" i="1"/>
  <c r="AV38" i="1"/>
  <c r="AE38" i="1" s="1"/>
  <c r="AO28" i="1"/>
  <c r="AV27" i="1"/>
  <c r="AE27" i="1" s="1"/>
  <c r="AV20" i="1"/>
  <c r="AE20" i="1" s="1"/>
  <c r="AV24" i="1"/>
  <c r="AE24" i="1" s="1"/>
  <c r="AV19" i="1"/>
  <c r="AE19" i="1" s="1"/>
  <c r="L47" i="1"/>
  <c r="AB33" i="1"/>
  <c r="AD33" i="1" s="1"/>
  <c r="P40" i="1"/>
  <c r="AV25" i="1"/>
  <c r="AE25" i="1" s="1"/>
  <c r="O40" i="1"/>
  <c r="AV17" i="1"/>
  <c r="AE17" i="1" s="1"/>
  <c r="AV23" i="1"/>
  <c r="AE23" i="1" s="1"/>
  <c r="AV26" i="1"/>
  <c r="AE26" i="1" s="1"/>
  <c r="AV29" i="1"/>
  <c r="AE29" i="1" s="1"/>
  <c r="Y47" i="1"/>
  <c r="AB23" i="1"/>
  <c r="AD23" i="1" s="1"/>
  <c r="R40" i="1"/>
  <c r="O47" i="1"/>
  <c r="AO39" i="1"/>
  <c r="S47" i="1"/>
  <c r="AV46" i="1"/>
  <c r="AE46" i="1" s="1"/>
  <c r="V40" i="1"/>
  <c r="AB22" i="1"/>
  <c r="AD22" i="1" s="1"/>
  <c r="U40" i="1"/>
  <c r="R47" i="1"/>
  <c r="S40" i="1"/>
  <c r="AV39" i="1"/>
  <c r="AE39" i="1" s="1"/>
  <c r="AV21" i="1"/>
  <c r="AE21" i="1" s="1"/>
  <c r="AV31" i="1"/>
  <c r="AE31" i="1" s="1"/>
  <c r="AO24" i="1"/>
  <c r="Y40" i="1"/>
  <c r="AB20" i="1"/>
  <c r="AD20" i="1" s="1"/>
  <c r="AB19" i="1"/>
  <c r="AD19" i="1" s="1"/>
  <c r="U47" i="1"/>
  <c r="AO23" i="1"/>
  <c r="AV22" i="1"/>
  <c r="AE22" i="1" s="1"/>
  <c r="AO25" i="1"/>
  <c r="AV45" i="1"/>
  <c r="AE45" i="1" s="1"/>
  <c r="M40" i="1"/>
  <c r="AO32" i="1"/>
  <c r="AO22" i="1"/>
  <c r="AV30" i="1"/>
  <c r="AE30" i="1" s="1"/>
  <c r="AV33" i="1"/>
  <c r="AE33" i="1" s="1"/>
  <c r="AV35" i="1"/>
  <c r="AE35" i="1" s="1"/>
  <c r="M47" i="1"/>
  <c r="X40" i="1"/>
  <c r="AV37" i="1"/>
  <c r="AE37" i="1" s="1"/>
  <c r="AO17" i="1"/>
  <c r="AO21" i="1"/>
  <c r="P47" i="1"/>
  <c r="AO46" i="1"/>
  <c r="L40" i="1"/>
  <c r="AF32" i="1" l="1"/>
  <c r="AF27" i="1"/>
  <c r="AF25" i="1"/>
  <c r="AF18" i="1"/>
  <c r="AF46" i="1"/>
  <c r="AF34" i="1"/>
  <c r="AF28" i="1"/>
  <c r="AF21" i="1"/>
  <c r="AF38" i="1"/>
  <c r="AF23" i="1"/>
  <c r="AF31" i="1"/>
  <c r="AF35" i="1"/>
  <c r="AF29" i="1"/>
  <c r="AF33" i="1"/>
  <c r="AF26" i="1"/>
  <c r="AF19" i="1"/>
  <c r="AF24" i="1"/>
  <c r="AF39" i="1"/>
  <c r="AF45" i="1"/>
  <c r="AF20" i="1"/>
  <c r="AF30" i="1"/>
  <c r="AF22" i="1"/>
  <c r="Z40" i="1"/>
  <c r="AB17" i="1"/>
  <c r="AD17" i="1" s="1"/>
  <c r="Z47" i="1"/>
  <c r="AF37" i="1"/>
  <c r="AD47" i="1" l="1"/>
  <c r="AF47" i="1"/>
  <c r="AD40" i="1"/>
  <c r="AF17" i="1"/>
  <c r="AF40" i="1" s="1"/>
  <c r="AF49" i="1" l="1"/>
</calcChain>
</file>

<file path=xl/sharedStrings.xml><?xml version="1.0" encoding="utf-8"?>
<sst xmlns="http://schemas.openxmlformats.org/spreadsheetml/2006/main" count="237" uniqueCount="130">
  <si>
    <t>Prijzenblad Busvervoer - AchterhoekVO</t>
  </si>
  <si>
    <t>De ritten, rittijden, tussentijdse verplaatsingen, wachttijden en reisuren zijn opgenomen als fictieve situatie. Er zijn geen rechten te ontlenen aan deze aantallen.</t>
  </si>
  <si>
    <t>Inschrijver dient de oranje gearceerde cellen in te vullen</t>
  </si>
  <si>
    <t xml:space="preserve"> </t>
  </si>
  <si>
    <t>Type bus</t>
  </si>
  <si>
    <t>Maximaal aantal personen</t>
  </si>
  <si>
    <t>Maximaal te hanteren minimumtarief</t>
  </si>
  <si>
    <t>Seizoenskorting per maand</t>
  </si>
  <si>
    <t>Bustarief type 1 (0 t/m 20 pers)</t>
  </si>
  <si>
    <t>Januari</t>
  </si>
  <si>
    <t>Juli</t>
  </si>
  <si>
    <t>Bustarief type 2 (21 t/m 50 pers)</t>
  </si>
  <si>
    <t>Februari</t>
  </si>
  <si>
    <t>Augustus</t>
  </si>
  <si>
    <t>Bustarief type 3 (51 t/m 60 pers)</t>
  </si>
  <si>
    <t>Maart</t>
  </si>
  <si>
    <t>September</t>
  </si>
  <si>
    <t>Bustarief type 4 (61 t/m 70 pers)</t>
  </si>
  <si>
    <t>April</t>
  </si>
  <si>
    <t>Oktober</t>
  </si>
  <si>
    <t xml:space="preserve">Bustarief type 5 (71 t/m 92 pers) </t>
  </si>
  <si>
    <t>Mei</t>
  </si>
  <si>
    <t>November</t>
  </si>
  <si>
    <t>Juni</t>
  </si>
  <si>
    <t>December</t>
  </si>
  <si>
    <t>Eendaagse ritten Nederland en Buitenland</t>
  </si>
  <si>
    <t>Door Inschrijver ingevulde aantal te vervoeren personen:</t>
  </si>
  <si>
    <t>Minimumtarief van toepassing?</t>
  </si>
  <si>
    <t>Bestemming</t>
  </si>
  <si>
    <t>Vertrekplaats</t>
  </si>
  <si>
    <t>Aantal te vervoeren personen</t>
  </si>
  <si>
    <t>Reisdatum</t>
  </si>
  <si>
    <t>Vertrektijd naar bestemming 
(heenweg)</t>
  </si>
  <si>
    <t>Aankomsttijd op vertrekplaats (terugweg)</t>
  </si>
  <si>
    <t>Aantal km (retour)</t>
  </si>
  <si>
    <t>Tussentijdse verplaatsingen</t>
  </si>
  <si>
    <t>Wachturen (fictief)</t>
  </si>
  <si>
    <t>Reisuren per bus (fictief)</t>
  </si>
  <si>
    <t>Aantal type 1</t>
  </si>
  <si>
    <t>km prijs</t>
  </si>
  <si>
    <t>Inzet prijs</t>
  </si>
  <si>
    <t>Aantal type 2</t>
  </si>
  <si>
    <t>Aantal type 3</t>
  </si>
  <si>
    <t>Aantal type 4</t>
  </si>
  <si>
    <t>Aantal type 5</t>
  </si>
  <si>
    <t>Kosten per rit</t>
  </si>
  <si>
    <t>Wachttarief</t>
  </si>
  <si>
    <t>Totaal incl. wachttarief</t>
  </si>
  <si>
    <t>Seizoenskorting</t>
  </si>
  <si>
    <t>Totaal inclusief korting</t>
  </si>
  <si>
    <t>Minimum-tarief</t>
  </si>
  <si>
    <t>Totaalprijs ééndaagse ritten</t>
  </si>
  <si>
    <t>Type 1</t>
  </si>
  <si>
    <t>Type 2</t>
  </si>
  <si>
    <t>Type 3</t>
  </si>
  <si>
    <t>Type 4</t>
  </si>
  <si>
    <t>Type 5</t>
  </si>
  <si>
    <t>Totaal personen</t>
  </si>
  <si>
    <t>Aantal  te vervoeren personen conform aanvraag</t>
  </si>
  <si>
    <t>Conclusie</t>
  </si>
  <si>
    <t>Totaal minimum tarief</t>
  </si>
  <si>
    <t>Arnhem</t>
  </si>
  <si>
    <t>Silvolde</t>
  </si>
  <si>
    <t>januari</t>
  </si>
  <si>
    <t>Deventer</t>
  </si>
  <si>
    <t>Amsterdam</t>
  </si>
  <si>
    <t>maart</t>
  </si>
  <si>
    <t>'s-Gravenhage</t>
  </si>
  <si>
    <t>Rotterdam</t>
  </si>
  <si>
    <t>Scheveningen</t>
  </si>
  <si>
    <t>Winterswijk</t>
  </si>
  <si>
    <t>april</t>
  </si>
  <si>
    <t>Ulft</t>
  </si>
  <si>
    <t>mei</t>
  </si>
  <si>
    <t>juni</t>
  </si>
  <si>
    <t>juli</t>
  </si>
  <si>
    <t>Enschede</t>
  </si>
  <si>
    <t>Aalten</t>
  </si>
  <si>
    <t>Leiden</t>
  </si>
  <si>
    <t>oktober</t>
  </si>
  <si>
    <t>Kekerdom</t>
  </si>
  <si>
    <t>november</t>
  </si>
  <si>
    <t>december</t>
  </si>
  <si>
    <t>Bottrop</t>
  </si>
  <si>
    <t>Düsseldorf</t>
  </si>
  <si>
    <t>Münster</t>
  </si>
  <si>
    <t>Luik</t>
  </si>
  <si>
    <t>Totaal eendaagse ritten Nederland en Buitenland</t>
  </si>
  <si>
    <t>Meerdaagse ritten Nederland en Buitenland</t>
  </si>
  <si>
    <t>Periode</t>
  </si>
  <si>
    <t>Aankomsttijd bij vertrekplaats
(terugweg)</t>
  </si>
  <si>
    <t>Wachturen</t>
  </si>
  <si>
    <t>Inzeturen per bus</t>
  </si>
  <si>
    <t>Totaalprijs meerdaagse ritten</t>
  </si>
  <si>
    <t>Remerschen - 4 daagse</t>
  </si>
  <si>
    <t>Parijs - 2 daagse</t>
  </si>
  <si>
    <t>Totaal meerdaagse ritten Nederland en Buitenland</t>
  </si>
  <si>
    <t>Totaalbedrag t.b.v gunning exclusief btw)</t>
  </si>
  <si>
    <t>Naam inschrijver</t>
  </si>
  <si>
    <t>Naam ondertekenaar</t>
  </si>
  <si>
    <t>Handtekening</t>
  </si>
  <si>
    <t>Datum</t>
  </si>
  <si>
    <t>PERCEEL 2</t>
  </si>
  <si>
    <t>prijzen zijn exclusief btw</t>
  </si>
  <si>
    <t>Prijs per km exclusief  btw</t>
  </si>
  <si>
    <t>Minimumtarief excl. btw</t>
  </si>
  <si>
    <t>Uurtarief 
chauffeur excl. btw</t>
  </si>
  <si>
    <t>Wachttarief per uur exclusief btw</t>
  </si>
  <si>
    <t>Toelichting Calculatieblad</t>
  </si>
  <si>
    <t>Toelichting op het invullen:</t>
  </si>
  <si>
    <t>De kolommen met 'aantal per type' dienen alleen ingevuld te worden als Inschrijver daadwerkelijk een bus van dat type voor die betreffende rit inzet. Hierbij is het van belang dat het aantal te vervoeren personen (kolom C) overeenkomt met de opgegeven inzet van 'aantal per type'. Dit wil zeggen dat het aantal te vervoeren personen per rit altijd allemaal mee kunnen a.d.h.v. de door inschrijver berekende aantal bussen. Om dit te controleren, kan inschrijver kijken naar kolom AO. Hierin is deze conclusie opgenomen. Indien niet alle te vervoeren personen mee kunnen in een betreffende rit, wordt in kolom AO de cel roodgekleurd met een minteken en een aantal (zie voorbeeld aan het einde van deze regel). Dit aantal geeft aan hoeveel personen niet mee kunnen bij de betreffende rit. Als dit voorkomt, dient inschrijver een aanpassing te doen in het 'aantal per type' totdat de cel in kolom AO niet meer negatief/roodgekleurd is.</t>
  </si>
  <si>
    <t>De oranje velden 'prijs per km', 'minimumtarief t.b.v. ééndaagse ritten', 'wachttarief per uur' en 'inzet uurtarief chauffeur' moeten allemaal ingevuld te worden, ook als inschrijver van een bepaald type bus in eerste instantie geen gebruik maakt. Indien inschrijver niet beschikt over bussen in een bepaalde categorie dan hoeft inschrijver dit niet in te vullen, deze worden in de praktijk ook niet ingezet.</t>
  </si>
  <si>
    <t>Toelichting op de begrippen</t>
  </si>
  <si>
    <t>Begrip</t>
  </si>
  <si>
    <t>Toelichting</t>
  </si>
  <si>
    <t>Prijs per km</t>
  </si>
  <si>
    <t>Prijs per kilometer per type bus. Dit tarief bestaat uit de componenten brandstof, afschrijving en onderhoud, overhead en winst. Kilometers worden gerekend vanaf de school t/m de bestemming en weer terug naar de school. Kilometers voor tussentijdse verplaatsingen worden daarbij opgeteld. Kilometers voor het aan- en afrijden naar de locatie van Opdrachtnemer kunnen niet in rekening worden gebracht. Facturering vindt plaats op basis van het aantal daadwerkelijk gereden kilometers vermenigvuldigd met het door inschrijver geoffreerde kmtarief voor de betreffende type bus.</t>
  </si>
  <si>
    <t>Minimumtarief</t>
  </si>
  <si>
    <r>
      <t xml:space="preserve">Het tarief dat minimaal in rekening wordt gebracht voor de inzet van de betreffende bus. Indien de kosten per rit onder het minimumtarief uitkomen, dan wordt het totaal van het minimumtarief per reis automatisch doorgerekend in de totaalprijs van die betreffende rit.
Als de kosten hoger zijn dan het minimumtarief, dan wordt het minimumtarief niet berekend voor de betreffende rit. Het minimumtarief wordt in dat geval dus niet nog eens opgeteld bij de kosten voor die rit. Het maximumbedrag dat gehanteerd mag worden bij de minimumtarieven per type bus is als volgt:
</t>
    </r>
    <r>
      <rPr>
        <sz val="10"/>
        <color theme="9"/>
        <rFont val="Arial"/>
        <family val="2"/>
      </rPr>
      <t>▪Type 1 (0 t/m 20 personen):   € 200,-
▪Type 2 (21 t/m 50 personen): € 300,-
▪Type 3 (51 t/m 60 personen): € 375,-
▪Type 4 (61 t/m 70 personen): € 450,-
▪Type 5 (71 t/m 92 personen): € 500,-
▪Type e-bus:  € 350,-</t>
    </r>
  </si>
  <si>
    <t>Wachttarief per uur</t>
  </si>
  <si>
    <t>Het wachttarief per uur is het tarief voor de uren waarop de chauffeur (na de heenweg en voor de terugweg van de rit) dient te wachten. Meer- of minder wachturen worden afgerekend tegen het door inschrijver geoffreerde tarief voor de betreffende type bus.</t>
  </si>
  <si>
    <t>Uurtarief chauffeur</t>
  </si>
  <si>
    <t>Het uurtarief van de chauffeur. Het uurtarief bestaat uit de componenten salaris en sociale lasten. Meer- of minderuren worden afgerekend tegen het door inschrijver geoffreerde uurtarief. Facturering vindt plaats op basis van het aantal daadwerkelijk ingezette uren vermenigvuldigd met het door inschrijver geoffreerde uurtarief.</t>
  </si>
  <si>
    <t>Geeft per rit aan of de bus tussentijds verplaatst.</t>
  </si>
  <si>
    <t>De korting (indien van toepassing) die van toepassing is per maand waarin de rit gereden wordt en in mindering wordt gebracht op het totaalbedrag voor de betreffende rit. De korting is niet van toepassing op het minimumtarief</t>
  </si>
  <si>
    <t>Uitgangspunten</t>
  </si>
  <si>
    <t>Dagrit</t>
  </si>
  <si>
    <t>Rit waarbij op één dag leerlingen/medewerkers gebracht worden naar een bestemming en op de dezelfde dag weer teruggebracht worden naar de locatie van Opdrachtgever. De tussenliggende uren (tussen de heen- en terugrit) worden op basis van het wachttarief per uur in rekening gebracht. Indien er tussentijds vervoer nodig is (voor lokale verplaatsingen), dan worden de werkelijke kilometers en werkelijke aantal inzeturen berekend.</t>
  </si>
  <si>
    <t>Breng- of haalrit</t>
  </si>
  <si>
    <t>Bij een breng of haalrit, waar de groep alleen gebracht of alleen gehaald moet worden (bijvoorbeeld naar of van een luchthaven) worden de werkelijke kilometers en werkelijke inzeturen op basis van een retour (school - bestemming - school) in rekening gebracht.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</si>
</sst>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 * #,##0.0_ ;_ * \-#,##0.0_ ;_ * &quot;-&quot;??_ ;_ @_ "/>
  </numFmts>
  <fonts count="15" x14ac:knownFonts="1">
    <font>
      <sz val="11"/>
      <color theme="1"/>
      <name val="Aptos Narrow"/>
      <family val="2"/>
      <scheme val="minor"/>
    </font>
    <font>
      <sz val="11"/>
      <color theme="1"/>
      <name val="Aptos Narrow"/>
      <family val="2"/>
      <scheme val="minor"/>
    </font>
    <font>
      <b/>
      <sz val="9"/>
      <name val="Aptos"/>
      <family val="2"/>
    </font>
    <font>
      <sz val="9"/>
      <name val="Aptos"/>
      <family val="2"/>
    </font>
    <font>
      <i/>
      <sz val="9"/>
      <name val="Aptos"/>
      <family val="2"/>
    </font>
    <font>
      <b/>
      <sz val="9"/>
      <color theme="0"/>
      <name val="Aptos"/>
      <family val="2"/>
    </font>
    <font>
      <sz val="9"/>
      <color rgb="FFFF0000"/>
      <name val="Aptos"/>
      <family val="2"/>
    </font>
    <font>
      <sz val="9"/>
      <name val="Arial"/>
      <family val="2"/>
    </font>
    <font>
      <sz val="10"/>
      <name val="Arial"/>
      <family val="2"/>
    </font>
    <font>
      <b/>
      <sz val="9"/>
      <color indexed="9"/>
      <name val="Aptos"/>
      <family val="2"/>
    </font>
    <font>
      <b/>
      <sz val="14"/>
      <name val="Arial"/>
      <family val="2"/>
    </font>
    <font>
      <b/>
      <u/>
      <sz val="10"/>
      <name val="Arial"/>
      <family val="2"/>
    </font>
    <font>
      <sz val="10"/>
      <name val="Arial"/>
    </font>
    <font>
      <b/>
      <sz val="10"/>
      <name val="Arial"/>
      <family val="2"/>
    </font>
    <font>
      <sz val="10"/>
      <color theme="9"/>
      <name val="Arial"/>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2B4155"/>
        <bgColor indexed="64"/>
      </patternFill>
    </fill>
    <fill>
      <patternFill patternType="solid">
        <fgColor theme="9" tint="-0.249977111117893"/>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12" fillId="0" borderId="0"/>
  </cellStyleXfs>
  <cellXfs count="99">
    <xf numFmtId="0" fontId="0" fillId="0" borderId="0" xfId="0"/>
    <xf numFmtId="0" fontId="2" fillId="2" borderId="0" xfId="0" applyFont="1" applyFill="1"/>
    <xf numFmtId="0" fontId="2" fillId="0" borderId="0" xfId="0" applyFont="1"/>
    <xf numFmtId="0" fontId="3" fillId="0" borderId="0" xfId="0" applyFont="1" applyAlignment="1">
      <alignment horizontal="left"/>
    </xf>
    <xf numFmtId="0" fontId="4" fillId="0" borderId="0" xfId="0" applyFont="1"/>
    <xf numFmtId="0" fontId="3" fillId="0" borderId="0" xfId="0" applyFont="1"/>
    <xf numFmtId="14" fontId="2" fillId="0" borderId="0" xfId="0" applyNumberFormat="1" applyFont="1" applyAlignment="1">
      <alignment horizontal="left"/>
    </xf>
    <xf numFmtId="0" fontId="3" fillId="0" borderId="0" xfId="0" applyFont="1" applyAlignment="1">
      <alignment horizontal="center"/>
    </xf>
    <xf numFmtId="0" fontId="3" fillId="3" borderId="1" xfId="0" applyFont="1" applyFill="1" applyBorder="1" applyProtection="1">
      <protection locked="0"/>
    </xf>
    <xf numFmtId="0" fontId="5" fillId="4" borderId="2" xfId="0" applyFont="1" applyFill="1" applyBorder="1" applyAlignment="1">
      <alignment vertical="center"/>
    </xf>
    <xf numFmtId="0" fontId="5" fillId="4" borderId="3" xfId="0" applyFont="1" applyFill="1" applyBorder="1" applyAlignment="1">
      <alignment vertical="center" wrapText="1"/>
    </xf>
    <xf numFmtId="0" fontId="5" fillId="4" borderId="1"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164" fontId="3" fillId="3" borderId="1" xfId="0" applyNumberFormat="1" applyFont="1" applyFill="1" applyBorder="1" applyAlignment="1" applyProtection="1">
      <alignment vertical="center"/>
      <protection locked="0"/>
    </xf>
    <xf numFmtId="164" fontId="3" fillId="0" borderId="1" xfId="0" applyNumberFormat="1" applyFont="1" applyBorder="1" applyAlignment="1">
      <alignment vertical="center"/>
    </xf>
    <xf numFmtId="0" fontId="3" fillId="0" borderId="4" xfId="0" applyFont="1" applyBorder="1" applyAlignment="1">
      <alignment vertical="center"/>
    </xf>
    <xf numFmtId="10" fontId="3" fillId="3" borderId="4" xfId="2" applyNumberFormat="1" applyFont="1" applyFill="1" applyBorder="1" applyAlignment="1" applyProtection="1">
      <alignment horizontal="center" vertical="center"/>
      <protection locked="0"/>
    </xf>
    <xf numFmtId="0" fontId="3" fillId="0" borderId="1" xfId="0" applyFont="1" applyBorder="1" applyAlignment="1">
      <alignment vertical="center"/>
    </xf>
    <xf numFmtId="10" fontId="3" fillId="3" borderId="1" xfId="2" applyNumberFormat="1" applyFont="1" applyFill="1" applyBorder="1" applyAlignment="1" applyProtection="1">
      <alignment horizontal="center" vertical="center"/>
      <protection locked="0"/>
    </xf>
    <xf numFmtId="0" fontId="3" fillId="2" borderId="0" xfId="0" applyFont="1" applyFill="1" applyAlignment="1">
      <alignment vertical="center"/>
    </xf>
    <xf numFmtId="164" fontId="3" fillId="2" borderId="0" xfId="0" applyNumberFormat="1" applyFont="1" applyFill="1" applyAlignment="1">
      <alignment vertical="center"/>
    </xf>
    <xf numFmtId="164" fontId="3" fillId="2" borderId="0" xfId="0" applyNumberFormat="1" applyFont="1" applyFill="1" applyAlignment="1">
      <alignment horizontal="center" vertical="center"/>
    </xf>
    <xf numFmtId="0" fontId="6" fillId="2" borderId="0" xfId="0" applyFont="1" applyFill="1"/>
    <xf numFmtId="0" fontId="3" fillId="2" borderId="0" xfId="0" applyFont="1" applyFill="1"/>
    <xf numFmtId="10" fontId="3" fillId="2" borderId="0" xfId="2" applyNumberFormat="1" applyFont="1" applyFill="1" applyBorder="1" applyAlignment="1">
      <alignment horizontal="center" vertical="center"/>
    </xf>
    <xf numFmtId="0" fontId="3" fillId="2" borderId="0" xfId="0" applyFont="1" applyFill="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horizontal="center" wrapText="1"/>
    </xf>
    <xf numFmtId="0" fontId="3" fillId="0" borderId="1" xfId="0" applyFont="1" applyBorder="1" applyAlignment="1">
      <alignment horizontal="left"/>
    </xf>
    <xf numFmtId="0" fontId="3" fillId="0" borderId="1" xfId="0" applyFont="1" applyBorder="1"/>
    <xf numFmtId="16" fontId="3" fillId="0" borderId="1" xfId="0" applyNumberFormat="1" applyFont="1" applyBorder="1"/>
    <xf numFmtId="20" fontId="3" fillId="0" borderId="1" xfId="0" applyNumberFormat="1" applyFont="1" applyBorder="1"/>
    <xf numFmtId="0" fontId="3" fillId="0" borderId="1" xfId="0" applyFont="1" applyBorder="1" applyAlignment="1">
      <alignment horizontal="center" vertical="center"/>
    </xf>
    <xf numFmtId="165" fontId="3" fillId="0" borderId="1" xfId="1" applyNumberFormat="1" applyFont="1" applyBorder="1"/>
    <xf numFmtId="0" fontId="3" fillId="3" borderId="1" xfId="0" applyFont="1" applyFill="1" applyBorder="1" applyAlignment="1" applyProtection="1">
      <alignment horizontal="center" vertical="center"/>
      <protection locked="0"/>
    </xf>
    <xf numFmtId="164" fontId="3"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44" fontId="3" fillId="0" borderId="1" xfId="0" applyNumberFormat="1" applyFont="1" applyBorder="1" applyAlignment="1">
      <alignment horizontal="center" vertical="center"/>
    </xf>
    <xf numFmtId="0" fontId="3" fillId="0" borderId="1" xfId="0" applyFont="1" applyBorder="1" applyAlignment="1">
      <alignment horizontal="center"/>
    </xf>
    <xf numFmtId="0" fontId="2" fillId="0" borderId="1" xfId="0" applyFont="1" applyBorder="1" applyAlignment="1">
      <alignment horizontal="center"/>
    </xf>
    <xf numFmtId="44" fontId="3" fillId="0" borderId="1" xfId="0" applyNumberFormat="1" applyFont="1" applyBorder="1"/>
    <xf numFmtId="44" fontId="2" fillId="2" borderId="1" xfId="0" applyNumberFormat="1" applyFont="1" applyFill="1" applyBorder="1"/>
    <xf numFmtId="14" fontId="3" fillId="0" borderId="1" xfId="0" applyNumberFormat="1" applyFont="1" applyBorder="1"/>
    <xf numFmtId="0" fontId="5" fillId="4" borderId="1" xfId="0" applyFont="1" applyFill="1" applyBorder="1"/>
    <xf numFmtId="0" fontId="5" fillId="4" borderId="1" xfId="0" applyFont="1" applyFill="1" applyBorder="1" applyAlignment="1">
      <alignment horizontal="center"/>
    </xf>
    <xf numFmtId="164" fontId="5" fillId="4" borderId="1" xfId="0" applyNumberFormat="1" applyFont="1" applyFill="1" applyBorder="1" applyAlignment="1">
      <alignment vertical="center"/>
    </xf>
    <xf numFmtId="0" fontId="5" fillId="4" borderId="1" xfId="0" applyFont="1" applyFill="1" applyBorder="1" applyAlignment="1">
      <alignment vertical="center"/>
    </xf>
    <xf numFmtId="164" fontId="2" fillId="0" borderId="0" xfId="0" applyNumberFormat="1" applyFont="1"/>
    <xf numFmtId="0" fontId="5" fillId="4" borderId="1" xfId="0" applyFont="1" applyFill="1" applyBorder="1" applyAlignment="1">
      <alignment horizontal="left"/>
    </xf>
    <xf numFmtId="0" fontId="3" fillId="0" borderId="1" xfId="3" applyFont="1" applyBorder="1"/>
    <xf numFmtId="14" fontId="3" fillId="0" borderId="1" xfId="0" applyNumberFormat="1" applyFont="1" applyBorder="1" applyAlignment="1">
      <alignment horizontal="center" vertical="center"/>
    </xf>
    <xf numFmtId="20" fontId="8" fillId="0" borderId="1" xfId="3" applyNumberFormat="1" applyBorder="1"/>
    <xf numFmtId="2" fontId="3" fillId="0" borderId="1" xfId="0" applyNumberFormat="1" applyFont="1" applyBorder="1" applyAlignment="1">
      <alignment horizontal="center" vertical="center"/>
    </xf>
    <xf numFmtId="0" fontId="3" fillId="0" borderId="0" xfId="0" applyFont="1" applyAlignment="1">
      <alignment horizontal="right"/>
    </xf>
    <xf numFmtId="164" fontId="2" fillId="6" borderId="1" xfId="0" applyNumberFormat="1" applyFont="1" applyFill="1" applyBorder="1" applyAlignment="1">
      <alignment horizontal="center" vertical="center"/>
    </xf>
    <xf numFmtId="44" fontId="3" fillId="0" borderId="0" xfId="0" applyNumberFormat="1" applyFont="1"/>
    <xf numFmtId="0" fontId="6" fillId="0" borderId="0" xfId="0" applyFont="1"/>
    <xf numFmtId="0" fontId="9" fillId="4" borderId="1" xfId="0" applyFont="1" applyFill="1" applyBorder="1" applyAlignment="1">
      <alignment horizontal="left" vertical="center"/>
    </xf>
    <xf numFmtId="0" fontId="3" fillId="0" borderId="0" xfId="0" applyFont="1" applyAlignment="1" applyProtection="1">
      <alignment vertical="center"/>
      <protection locked="0"/>
    </xf>
    <xf numFmtId="164" fontId="3" fillId="0" borderId="0" xfId="0" applyNumberFormat="1" applyFont="1" applyAlignment="1" applyProtection="1">
      <alignment vertical="center"/>
      <protection locked="0"/>
    </xf>
    <xf numFmtId="164" fontId="3" fillId="0" borderId="0" xfId="0" applyNumberFormat="1" applyFont="1" applyAlignment="1">
      <alignment vertical="center"/>
    </xf>
    <xf numFmtId="0" fontId="10" fillId="0" borderId="0" xfId="3" applyFont="1"/>
    <xf numFmtId="0" fontId="8" fillId="0" borderId="0" xfId="3"/>
    <xf numFmtId="0" fontId="8" fillId="0" borderId="0" xfId="3" applyAlignment="1">
      <alignment horizontal="center" vertical="center"/>
    </xf>
    <xf numFmtId="0" fontId="7" fillId="0" borderId="0" xfId="3" applyFont="1"/>
    <xf numFmtId="0" fontId="11" fillId="0" borderId="0" xfId="3" applyFont="1"/>
    <xf numFmtId="0" fontId="8" fillId="0" borderId="0" xfId="3" applyAlignment="1">
      <alignment horizontal="left"/>
    </xf>
    <xf numFmtId="0" fontId="13" fillId="0" borderId="12" xfId="3" applyFont="1" applyBorder="1"/>
    <xf numFmtId="0" fontId="13" fillId="0" borderId="13" xfId="3" applyFont="1" applyBorder="1"/>
    <xf numFmtId="0" fontId="13" fillId="0" borderId="14" xfId="3" applyFont="1" applyBorder="1" applyAlignment="1">
      <alignment vertical="top"/>
    </xf>
    <xf numFmtId="0" fontId="8" fillId="0" borderId="14" xfId="3" applyBorder="1" applyAlignment="1">
      <alignment wrapText="1"/>
    </xf>
    <xf numFmtId="0" fontId="13" fillId="0" borderId="15" xfId="3" applyFont="1" applyBorder="1" applyAlignment="1">
      <alignment vertical="top" wrapText="1"/>
    </xf>
    <xf numFmtId="0" fontId="8" fillId="0" borderId="15" xfId="3" applyBorder="1" applyAlignment="1">
      <alignment wrapText="1"/>
    </xf>
    <xf numFmtId="0" fontId="13" fillId="0" borderId="15" xfId="3" applyFont="1" applyBorder="1" applyAlignment="1">
      <alignment vertical="top"/>
    </xf>
    <xf numFmtId="0" fontId="8" fillId="0" borderId="15" xfId="3" quotePrefix="1" applyBorder="1" applyAlignment="1">
      <alignment wrapText="1"/>
    </xf>
    <xf numFmtId="0" fontId="13" fillId="0" borderId="16" xfId="3" applyFont="1" applyBorder="1" applyAlignment="1">
      <alignment vertical="top"/>
    </xf>
    <xf numFmtId="0" fontId="8" fillId="0" borderId="16" xfId="3" applyBorder="1" applyAlignment="1">
      <alignment wrapText="1"/>
    </xf>
    <xf numFmtId="0" fontId="13" fillId="0" borderId="17" xfId="3" applyFont="1" applyBorder="1" applyAlignment="1">
      <alignment vertical="top"/>
    </xf>
    <xf numFmtId="0" fontId="8" fillId="0" borderId="18" xfId="3" applyBorder="1" applyAlignment="1">
      <alignment vertical="top" wrapText="1"/>
    </xf>
    <xf numFmtId="0" fontId="8" fillId="0" borderId="19" xfId="3" applyBorder="1" applyAlignment="1">
      <alignment vertical="top" wrapText="1"/>
    </xf>
    <xf numFmtId="0" fontId="3" fillId="0" borderId="1" xfId="0" applyFont="1" applyBorder="1" applyAlignment="1">
      <alignment horizontal="left" vertical="center"/>
    </xf>
    <xf numFmtId="0" fontId="5" fillId="4" borderId="1"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2" fillId="5" borderId="1" xfId="0" applyFont="1" applyFill="1" applyBorder="1" applyAlignment="1">
      <alignment horizontal="center" wrapText="1"/>
    </xf>
    <xf numFmtId="0" fontId="2" fillId="5" borderId="1"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2" fillId="3" borderId="1" xfId="0" applyFont="1" applyFill="1" applyBorder="1" applyAlignment="1" applyProtection="1">
      <alignment horizontal="left" vertical="center"/>
      <protection locked="0"/>
    </xf>
    <xf numFmtId="0" fontId="8" fillId="0" borderId="8" xfId="3" applyBorder="1" applyAlignment="1">
      <alignment horizontal="left" vertical="top" wrapText="1"/>
    </xf>
    <xf numFmtId="0" fontId="8" fillId="0" borderId="9" xfId="3" applyBorder="1" applyAlignment="1">
      <alignment horizontal="left" vertical="top" wrapText="1"/>
    </xf>
    <xf numFmtId="0" fontId="8" fillId="0" borderId="0" xfId="4" applyFont="1" applyAlignment="1">
      <alignment horizontal="left" vertical="center" wrapText="1"/>
    </xf>
    <xf numFmtId="0" fontId="8" fillId="0" borderId="10" xfId="3" applyBorder="1" applyAlignment="1">
      <alignment horizontal="left" vertical="top" wrapText="1"/>
    </xf>
    <xf numFmtId="0" fontId="8" fillId="0" borderId="11" xfId="3" applyBorder="1" applyAlignment="1">
      <alignment horizontal="left" vertical="top" wrapText="1"/>
    </xf>
    <xf numFmtId="0" fontId="8" fillId="0" borderId="0" xfId="4" applyFont="1" applyAlignment="1">
      <alignment horizontal="left"/>
    </xf>
    <xf numFmtId="0" fontId="12" fillId="0" borderId="0" xfId="4" applyAlignment="1">
      <alignment horizontal="left"/>
    </xf>
  </cellXfs>
  <cellStyles count="5">
    <cellStyle name="Komma" xfId="1" builtinId="3"/>
    <cellStyle name="Procent" xfId="2" builtinId="5"/>
    <cellStyle name="Standaard" xfId="0" builtinId="0"/>
    <cellStyle name="Standaard 2" xfId="3" xr:uid="{6D04990D-88C7-4F0A-9E1F-EB9FF44ABFAE}"/>
    <cellStyle name="Standaard 3" xfId="4" xr:uid="{6DE38A79-9309-4D76-8612-4E6D4ABE6EB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249093</xdr:colOff>
      <xdr:row>6</xdr:row>
      <xdr:rowOff>986186</xdr:rowOff>
    </xdr:from>
    <xdr:to>
      <xdr:col>0</xdr:col>
      <xdr:colOff>853401</xdr:colOff>
      <xdr:row>6</xdr:row>
      <xdr:rowOff>1143723</xdr:rowOff>
    </xdr:to>
    <xdr:pic>
      <xdr:nvPicPr>
        <xdr:cNvPr id="2" name="Afbeelding 1">
          <a:extLst>
            <a:ext uri="{FF2B5EF4-FFF2-40B4-BE49-F238E27FC236}">
              <a16:creationId xmlns:a16="http://schemas.microsoft.com/office/drawing/2014/main" id="{D1576DED-3DA7-4DF5-B0BA-8705A0B55013}"/>
            </a:ext>
          </a:extLst>
        </xdr:cNvPr>
        <xdr:cNvPicPr>
          <a:picLocks noChangeAspect="1"/>
        </xdr:cNvPicPr>
      </xdr:nvPicPr>
      <xdr:blipFill rotWithShape="1">
        <a:blip xmlns:r="http://schemas.openxmlformats.org/officeDocument/2006/relationships" r:embed="rId1"/>
        <a:srcRect l="65980" t="56077" r="30721" b="42277"/>
        <a:stretch/>
      </xdr:blipFill>
      <xdr:spPr>
        <a:xfrm>
          <a:off x="249093" y="2033936"/>
          <a:ext cx="604308" cy="157537"/>
        </a:xfrm>
        <a:prstGeom prst="rect">
          <a:avLst/>
        </a:prstGeom>
      </xdr:spPr>
    </xdr:pic>
    <xdr:clientData/>
  </xdr:twoCellAnchor>
  <xdr:oneCellAnchor>
    <xdr:from>
      <xdr:col>20</xdr:col>
      <xdr:colOff>603250</xdr:colOff>
      <xdr:row>6</xdr:row>
      <xdr:rowOff>417284</xdr:rowOff>
    </xdr:from>
    <xdr:ext cx="601928" cy="159126"/>
    <xdr:pic>
      <xdr:nvPicPr>
        <xdr:cNvPr id="3" name="Afbeelding 2">
          <a:extLst>
            <a:ext uri="{FF2B5EF4-FFF2-40B4-BE49-F238E27FC236}">
              <a16:creationId xmlns:a16="http://schemas.microsoft.com/office/drawing/2014/main" id="{9AE02BBA-750C-437B-B553-F0F66F03F602}"/>
            </a:ext>
          </a:extLst>
        </xdr:cNvPr>
        <xdr:cNvPicPr>
          <a:picLocks noChangeAspect="1"/>
        </xdr:cNvPicPr>
      </xdr:nvPicPr>
      <xdr:blipFill rotWithShape="1">
        <a:blip xmlns:r="http://schemas.openxmlformats.org/officeDocument/2006/relationships" r:embed="rId1"/>
        <a:srcRect l="65980" t="56077" r="30721" b="42277"/>
        <a:stretch/>
      </xdr:blipFill>
      <xdr:spPr>
        <a:xfrm>
          <a:off x="21167725" y="1465034"/>
          <a:ext cx="601928" cy="159126"/>
        </a:xfrm>
        <a:prstGeom prst="rect">
          <a:avLst/>
        </a:prstGeom>
      </xdr:spPr>
    </xdr:pic>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B0BC5-A901-4C91-9D68-106452A95094}">
  <dimension ref="A1:AV58"/>
  <sheetViews>
    <sheetView tabSelected="1" workbookViewId="0">
      <selection activeCell="A5" sqref="A5"/>
    </sheetView>
  </sheetViews>
  <sheetFormatPr defaultColWidth="9.140625" defaultRowHeight="12" x14ac:dyDescent="0.2"/>
  <cols>
    <col min="1" max="1" width="17.42578125" style="5" customWidth="1"/>
    <col min="2" max="2" width="14.7109375" style="5" customWidth="1"/>
    <col min="3" max="3" width="14.7109375" style="7" customWidth="1"/>
    <col min="4" max="5" width="14.7109375" style="5" customWidth="1"/>
    <col min="6" max="6" width="15.28515625" style="5" customWidth="1"/>
    <col min="7" max="9" width="14.7109375" style="5" customWidth="1"/>
    <col min="10" max="10" width="18.140625" style="5" customWidth="1"/>
    <col min="11" max="49" width="14.7109375" style="5" customWidth="1"/>
    <col min="50" max="50" width="11.7109375" style="5" bestFit="1" customWidth="1"/>
    <col min="51" max="16384" width="9.140625" style="5"/>
  </cols>
  <sheetData>
    <row r="1" spans="1:48" x14ac:dyDescent="0.2">
      <c r="A1" s="1" t="s">
        <v>0</v>
      </c>
      <c r="B1" s="2"/>
      <c r="C1" s="3"/>
      <c r="D1" s="4" t="s">
        <v>1</v>
      </c>
    </row>
    <row r="2" spans="1:48" x14ac:dyDescent="0.2">
      <c r="A2" s="1" t="s">
        <v>102</v>
      </c>
      <c r="B2" s="2"/>
      <c r="C2" s="3"/>
      <c r="D2" s="4"/>
    </row>
    <row r="3" spans="1:48" x14ac:dyDescent="0.2">
      <c r="A3" s="1" t="s">
        <v>103</v>
      </c>
      <c r="B3" s="2"/>
      <c r="C3" s="3"/>
      <c r="D3" s="4"/>
    </row>
    <row r="4" spans="1:48" x14ac:dyDescent="0.2">
      <c r="A4" s="6">
        <v>46115</v>
      </c>
    </row>
    <row r="5" spans="1:48" x14ac:dyDescent="0.2">
      <c r="A5" s="8"/>
      <c r="B5" s="5" t="s">
        <v>2</v>
      </c>
      <c r="C5" s="5"/>
      <c r="F5" s="5" t="s">
        <v>3</v>
      </c>
    </row>
    <row r="7" spans="1:48" ht="36" x14ac:dyDescent="0.2">
      <c r="A7" s="9" t="s">
        <v>4</v>
      </c>
      <c r="B7" s="10" t="s">
        <v>5</v>
      </c>
      <c r="C7" s="11" t="s">
        <v>104</v>
      </c>
      <c r="D7" s="12"/>
      <c r="F7" s="11" t="s">
        <v>105</v>
      </c>
      <c r="G7" s="11" t="s">
        <v>6</v>
      </c>
      <c r="H7" s="13"/>
      <c r="I7" s="11" t="s">
        <v>106</v>
      </c>
      <c r="J7" s="13"/>
      <c r="K7" s="11" t="s">
        <v>107</v>
      </c>
      <c r="M7" s="83" t="s">
        <v>7</v>
      </c>
      <c r="N7" s="83"/>
      <c r="O7" s="83"/>
      <c r="P7" s="83"/>
      <c r="Q7" s="83"/>
    </row>
    <row r="8" spans="1:48" x14ac:dyDescent="0.2">
      <c r="A8" s="84" t="s">
        <v>8</v>
      </c>
      <c r="B8" s="85"/>
      <c r="C8" s="14">
        <v>0</v>
      </c>
      <c r="D8" s="12" t="s">
        <v>3</v>
      </c>
      <c r="E8" s="12" t="s">
        <v>3</v>
      </c>
      <c r="F8" s="14">
        <v>0</v>
      </c>
      <c r="G8" s="15">
        <v>200</v>
      </c>
      <c r="H8" s="12"/>
      <c r="I8" s="14"/>
      <c r="K8" s="14"/>
      <c r="M8" s="16" t="s">
        <v>9</v>
      </c>
      <c r="N8" s="17"/>
      <c r="P8" s="18" t="s">
        <v>10</v>
      </c>
      <c r="Q8" s="19"/>
    </row>
    <row r="9" spans="1:48" x14ac:dyDescent="0.2">
      <c r="A9" s="84" t="s">
        <v>11</v>
      </c>
      <c r="B9" s="85"/>
      <c r="C9" s="14">
        <v>0</v>
      </c>
      <c r="D9" s="12"/>
      <c r="E9" s="12"/>
      <c r="F9" s="14">
        <v>0</v>
      </c>
      <c r="G9" s="15">
        <v>300</v>
      </c>
      <c r="H9" s="12"/>
      <c r="K9" s="14"/>
      <c r="M9" s="18" t="s">
        <v>12</v>
      </c>
      <c r="N9" s="19"/>
      <c r="P9" s="18" t="s">
        <v>13</v>
      </c>
      <c r="Q9" s="19"/>
    </row>
    <row r="10" spans="1:48" x14ac:dyDescent="0.2">
      <c r="A10" s="84" t="s">
        <v>14</v>
      </c>
      <c r="B10" s="85"/>
      <c r="C10" s="14">
        <v>0</v>
      </c>
      <c r="D10" s="12"/>
      <c r="E10" s="12"/>
      <c r="F10" s="14">
        <v>0</v>
      </c>
      <c r="G10" s="15">
        <v>375</v>
      </c>
      <c r="H10" s="12"/>
      <c r="K10" s="14"/>
      <c r="M10" s="18" t="s">
        <v>15</v>
      </c>
      <c r="N10" s="19"/>
      <c r="P10" s="18" t="s">
        <v>16</v>
      </c>
      <c r="Q10" s="19"/>
    </row>
    <row r="11" spans="1:48" x14ac:dyDescent="0.2">
      <c r="A11" s="84" t="s">
        <v>17</v>
      </c>
      <c r="B11" s="85"/>
      <c r="C11" s="14">
        <v>0</v>
      </c>
      <c r="D11" s="12"/>
      <c r="E11" s="12"/>
      <c r="F11" s="14">
        <v>0</v>
      </c>
      <c r="G11" s="15">
        <v>450</v>
      </c>
      <c r="H11" s="12"/>
      <c r="K11" s="14"/>
      <c r="M11" s="18" t="s">
        <v>18</v>
      </c>
      <c r="N11" s="19"/>
      <c r="P11" s="18" t="s">
        <v>19</v>
      </c>
      <c r="Q11" s="19"/>
    </row>
    <row r="12" spans="1:48" x14ac:dyDescent="0.2">
      <c r="A12" s="82" t="s">
        <v>20</v>
      </c>
      <c r="B12" s="82"/>
      <c r="C12" s="14">
        <v>0</v>
      </c>
      <c r="D12" s="12"/>
      <c r="E12" s="12"/>
      <c r="F12" s="14">
        <v>0</v>
      </c>
      <c r="G12" s="15">
        <v>500</v>
      </c>
      <c r="H12" s="12"/>
      <c r="K12" s="14"/>
      <c r="M12" s="18" t="s">
        <v>21</v>
      </c>
      <c r="N12" s="19"/>
      <c r="P12" s="18" t="s">
        <v>22</v>
      </c>
      <c r="Q12" s="19"/>
    </row>
    <row r="13" spans="1:48" x14ac:dyDescent="0.2">
      <c r="A13" s="12"/>
      <c r="B13" s="60"/>
      <c r="C13" s="61"/>
      <c r="D13" s="12"/>
      <c r="E13" s="20"/>
      <c r="F13" s="61"/>
      <c r="G13" s="62"/>
      <c r="H13" s="21"/>
      <c r="K13" s="61"/>
      <c r="L13" s="22"/>
      <c r="M13" s="18" t="s">
        <v>23</v>
      </c>
      <c r="N13" s="19"/>
      <c r="O13" s="23"/>
      <c r="P13" s="18" t="s">
        <v>24</v>
      </c>
      <c r="Q13" s="19"/>
      <c r="R13" s="24"/>
      <c r="S13" s="20"/>
      <c r="T13" s="25"/>
      <c r="U13" s="24"/>
    </row>
    <row r="14" spans="1:48" x14ac:dyDescent="0.2">
      <c r="A14" s="24"/>
      <c r="B14" s="24"/>
      <c r="C14" s="26"/>
      <c r="D14" s="24"/>
      <c r="E14" s="24"/>
      <c r="F14" s="24"/>
      <c r="G14" s="24"/>
      <c r="H14" s="24"/>
      <c r="I14" s="24"/>
      <c r="J14" s="24"/>
      <c r="K14" s="24"/>
      <c r="L14" s="24"/>
      <c r="M14" s="24"/>
      <c r="N14" s="24"/>
      <c r="O14" s="24"/>
      <c r="P14" s="24"/>
      <c r="Q14" s="24"/>
      <c r="R14" s="24"/>
      <c r="S14" s="24"/>
      <c r="T14" s="24"/>
      <c r="U14" s="24"/>
    </row>
    <row r="15" spans="1:48" ht="27.75" customHeight="1" x14ac:dyDescent="0.2">
      <c r="A15" s="88" t="s">
        <v>25</v>
      </c>
      <c r="B15" s="89"/>
      <c r="C15" s="89"/>
      <c r="D15" s="89"/>
      <c r="E15" s="89"/>
      <c r="F15" s="89"/>
      <c r="G15" s="89"/>
      <c r="H15" s="89"/>
      <c r="I15" s="89"/>
      <c r="J15" s="90"/>
      <c r="AH15" s="86" t="s">
        <v>26</v>
      </c>
      <c r="AI15" s="86"/>
      <c r="AJ15" s="86"/>
      <c r="AK15" s="86"/>
      <c r="AL15" s="86"/>
      <c r="AM15" s="86"/>
      <c r="AN15" s="86"/>
      <c r="AO15" s="86"/>
      <c r="AQ15" s="87" t="s">
        <v>27</v>
      </c>
      <c r="AR15" s="87"/>
      <c r="AS15" s="87"/>
      <c r="AT15" s="87"/>
      <c r="AU15" s="87"/>
      <c r="AV15" s="87"/>
    </row>
    <row r="16" spans="1:48" ht="61.5" customHeight="1" x14ac:dyDescent="0.2">
      <c r="A16" s="27" t="s">
        <v>28</v>
      </c>
      <c r="B16" s="28" t="s">
        <v>29</v>
      </c>
      <c r="C16" s="28" t="s">
        <v>30</v>
      </c>
      <c r="D16" s="28" t="s">
        <v>31</v>
      </c>
      <c r="E16" s="28" t="s">
        <v>32</v>
      </c>
      <c r="F16" s="28" t="s">
        <v>33</v>
      </c>
      <c r="G16" s="28" t="s">
        <v>34</v>
      </c>
      <c r="H16" s="28" t="s">
        <v>35</v>
      </c>
      <c r="I16" s="28" t="s">
        <v>36</v>
      </c>
      <c r="J16" s="28" t="s">
        <v>37</v>
      </c>
      <c r="K16" s="28" t="s">
        <v>38</v>
      </c>
      <c r="L16" s="28" t="s">
        <v>39</v>
      </c>
      <c r="M16" s="28" t="s">
        <v>40</v>
      </c>
      <c r="N16" s="28" t="s">
        <v>41</v>
      </c>
      <c r="O16" s="28" t="s">
        <v>39</v>
      </c>
      <c r="P16" s="28" t="s">
        <v>40</v>
      </c>
      <c r="Q16" s="28" t="s">
        <v>42</v>
      </c>
      <c r="R16" s="28" t="s">
        <v>39</v>
      </c>
      <c r="S16" s="28" t="s">
        <v>40</v>
      </c>
      <c r="T16" s="28" t="s">
        <v>43</v>
      </c>
      <c r="U16" s="28" t="s">
        <v>39</v>
      </c>
      <c r="V16" s="28" t="s">
        <v>40</v>
      </c>
      <c r="W16" s="28" t="s">
        <v>44</v>
      </c>
      <c r="X16" s="28" t="s">
        <v>39</v>
      </c>
      <c r="Y16" s="28" t="s">
        <v>40</v>
      </c>
      <c r="Z16" s="28" t="s">
        <v>45</v>
      </c>
      <c r="AA16" s="28" t="s">
        <v>46</v>
      </c>
      <c r="AB16" s="28" t="s">
        <v>47</v>
      </c>
      <c r="AC16" s="28" t="s">
        <v>48</v>
      </c>
      <c r="AD16" s="28" t="s">
        <v>49</v>
      </c>
      <c r="AE16" s="28" t="s">
        <v>50</v>
      </c>
      <c r="AF16" s="28" t="s">
        <v>51</v>
      </c>
      <c r="AH16" s="28" t="s">
        <v>52</v>
      </c>
      <c r="AI16" s="28" t="s">
        <v>53</v>
      </c>
      <c r="AJ16" s="28" t="s">
        <v>54</v>
      </c>
      <c r="AK16" s="28" t="s">
        <v>55</v>
      </c>
      <c r="AL16" s="28" t="s">
        <v>56</v>
      </c>
      <c r="AM16" s="28" t="s">
        <v>57</v>
      </c>
      <c r="AN16" s="28" t="s">
        <v>58</v>
      </c>
      <c r="AO16" s="28" t="s">
        <v>59</v>
      </c>
      <c r="AQ16" s="28" t="s">
        <v>52</v>
      </c>
      <c r="AR16" s="28" t="s">
        <v>53</v>
      </c>
      <c r="AS16" s="28" t="s">
        <v>54</v>
      </c>
      <c r="AT16" s="28" t="s">
        <v>55</v>
      </c>
      <c r="AU16" s="28" t="s">
        <v>56</v>
      </c>
      <c r="AV16" s="28" t="s">
        <v>60</v>
      </c>
    </row>
    <row r="17" spans="1:48" x14ac:dyDescent="0.2">
      <c r="A17" s="29" t="s">
        <v>61</v>
      </c>
      <c r="B17" s="30" t="s">
        <v>62</v>
      </c>
      <c r="C17" s="30">
        <v>44</v>
      </c>
      <c r="D17" s="31" t="s">
        <v>63</v>
      </c>
      <c r="E17" s="32">
        <v>0.375</v>
      </c>
      <c r="F17" s="32">
        <v>0.61458333333333337</v>
      </c>
      <c r="G17" s="30">
        <v>122</v>
      </c>
      <c r="H17" s="33">
        <v>0</v>
      </c>
      <c r="I17" s="34">
        <v>4</v>
      </c>
      <c r="J17" s="34">
        <v>1.5</v>
      </c>
      <c r="K17" s="35"/>
      <c r="L17" s="36">
        <f t="shared" ref="L17:L39" si="0">$C$8*G17*K17</f>
        <v>0</v>
      </c>
      <c r="M17" s="36">
        <f t="shared" ref="M17:M39" si="1">$I$8*J17*K17</f>
        <v>0</v>
      </c>
      <c r="N17" s="35"/>
      <c r="O17" s="36">
        <f t="shared" ref="O17:O39" si="2">$C$9*G17*N17</f>
        <v>0</v>
      </c>
      <c r="P17" s="36">
        <f t="shared" ref="P17:P39" si="3">$I$8*J17*N17</f>
        <v>0</v>
      </c>
      <c r="Q17" s="35"/>
      <c r="R17" s="36">
        <f t="shared" ref="R17:R39" si="4">$C$10*G17*Q17</f>
        <v>0</v>
      </c>
      <c r="S17" s="36">
        <f t="shared" ref="S17:S39" si="5">$I$8*J17*Q17</f>
        <v>0</v>
      </c>
      <c r="T17" s="35"/>
      <c r="U17" s="36">
        <f t="shared" ref="U17:U39" si="6">$C$11*G17*T17</f>
        <v>0</v>
      </c>
      <c r="V17" s="36">
        <f t="shared" ref="V17:V39" si="7">$I$8*J17*T17</f>
        <v>0</v>
      </c>
      <c r="W17" s="35"/>
      <c r="X17" s="36">
        <f t="shared" ref="X17:X39" si="8">$C$12*G17*W17</f>
        <v>0</v>
      </c>
      <c r="Y17" s="36">
        <f t="shared" ref="Y17:Y39" si="9">$I$8*J17*W17</f>
        <v>0</v>
      </c>
      <c r="Z17" s="36">
        <f>L17+M17+O17+P17+R17+S17+U17+V17+X17+Y17</f>
        <v>0</v>
      </c>
      <c r="AA17" s="37">
        <f>(I17*$K$8*K17)+(I17*$K$9*N17)+(I17*$K$10*Q17)+(I17*$K$11*T17)+(I17*$K$12*W17)</f>
        <v>0</v>
      </c>
      <c r="AB17" s="36">
        <f t="shared" ref="AB17:AB39" si="10">Z17+AA17</f>
        <v>0</v>
      </c>
      <c r="AC17" s="38">
        <f t="shared" ref="AC17:AC39" si="11">IFERROR(VLOOKUP(D17,$M$8:$N$13,2,FALSE),VLOOKUP(D17,$P$8:$Q$13,2,FALSE))</f>
        <v>0</v>
      </c>
      <c r="AD17" s="39">
        <f t="shared" ref="AD17:AD39" si="12">AB17*(100%-AC17)</f>
        <v>0</v>
      </c>
      <c r="AE17" s="36">
        <f t="shared" ref="AE17:AE39" si="13">AV17</f>
        <v>0</v>
      </c>
      <c r="AF17" s="36">
        <f t="shared" ref="AF17:AF39" si="14">MAX(AD17:AE17)</f>
        <v>0</v>
      </c>
      <c r="AH17" s="40">
        <f t="shared" ref="AH17:AH39" si="15">K17*20</f>
        <v>0</v>
      </c>
      <c r="AI17" s="40">
        <f t="shared" ref="AI17:AI39" si="16">N17*50</f>
        <v>0</v>
      </c>
      <c r="AJ17" s="40">
        <f t="shared" ref="AJ17:AJ39" si="17">Q17*60</f>
        <v>0</v>
      </c>
      <c r="AK17" s="40">
        <f t="shared" ref="AK17:AK39" si="18">T17*70</f>
        <v>0</v>
      </c>
      <c r="AL17" s="40">
        <f t="shared" ref="AL17:AL39" si="19">W17*92</f>
        <v>0</v>
      </c>
      <c r="AM17" s="41">
        <f t="shared" ref="AM17:AM39" si="20">SUM(AH17:AL17)</f>
        <v>0</v>
      </c>
      <c r="AN17" s="40">
        <f t="shared" ref="AN17:AN39" si="21">C17</f>
        <v>44</v>
      </c>
      <c r="AO17" s="40">
        <f t="shared" ref="AO17:AO39" si="22">AM17-AN17</f>
        <v>-44</v>
      </c>
      <c r="AQ17" s="42">
        <f t="shared" ref="AQ17:AQ39" si="23">K17*$F$8</f>
        <v>0</v>
      </c>
      <c r="AR17" s="42">
        <f t="shared" ref="AR17:AR39" si="24">N17*$F$9</f>
        <v>0</v>
      </c>
      <c r="AS17" s="42">
        <f t="shared" ref="AS17:AS39" si="25">Q17*$F$10</f>
        <v>0</v>
      </c>
      <c r="AT17" s="42">
        <f t="shared" ref="AT17:AT39" si="26">T17*$F$11</f>
        <v>0</v>
      </c>
      <c r="AU17" s="42">
        <f t="shared" ref="AU17:AU39" si="27">W17*$F$12</f>
        <v>0</v>
      </c>
      <c r="AV17" s="43">
        <f t="shared" ref="AV17:AV39" si="28">SUM(AQ17:AU17)</f>
        <v>0</v>
      </c>
    </row>
    <row r="18" spans="1:48" x14ac:dyDescent="0.2">
      <c r="A18" s="29" t="s">
        <v>64</v>
      </c>
      <c r="B18" s="30" t="s">
        <v>62</v>
      </c>
      <c r="C18" s="30">
        <v>310</v>
      </c>
      <c r="D18" s="31" t="s">
        <v>63</v>
      </c>
      <c r="E18" s="32">
        <v>0.38541666666666669</v>
      </c>
      <c r="F18" s="32">
        <v>0.67708333333333337</v>
      </c>
      <c r="G18" s="30">
        <v>127</v>
      </c>
      <c r="H18" s="33">
        <v>0</v>
      </c>
      <c r="I18" s="34">
        <v>5.5</v>
      </c>
      <c r="J18" s="34">
        <v>1.5</v>
      </c>
      <c r="K18" s="35"/>
      <c r="L18" s="36">
        <f t="shared" si="0"/>
        <v>0</v>
      </c>
      <c r="M18" s="36">
        <f t="shared" si="1"/>
        <v>0</v>
      </c>
      <c r="N18" s="35"/>
      <c r="O18" s="36">
        <f t="shared" si="2"/>
        <v>0</v>
      </c>
      <c r="P18" s="36">
        <f t="shared" si="3"/>
        <v>0</v>
      </c>
      <c r="Q18" s="35"/>
      <c r="R18" s="36">
        <f t="shared" si="4"/>
        <v>0</v>
      </c>
      <c r="S18" s="36">
        <f t="shared" si="5"/>
        <v>0</v>
      </c>
      <c r="T18" s="35"/>
      <c r="U18" s="36">
        <f t="shared" si="6"/>
        <v>0</v>
      </c>
      <c r="V18" s="36">
        <f t="shared" si="7"/>
        <v>0</v>
      </c>
      <c r="W18" s="35"/>
      <c r="X18" s="36">
        <f t="shared" si="8"/>
        <v>0</v>
      </c>
      <c r="Y18" s="36">
        <f t="shared" si="9"/>
        <v>0</v>
      </c>
      <c r="Z18" s="36">
        <f t="shared" ref="Z18:Z39" si="29">L18+M18+O18+P18+R18+S18+U18+V18+X18+Y18</f>
        <v>0</v>
      </c>
      <c r="AA18" s="37">
        <f t="shared" ref="AA18:AA39" si="30">(I18*$K$8*K18)+(I18*$K$9*N18)+(I18*$K$10*Q18)+(I18*$K$11*T18)+(I18*$K$12*W18)</f>
        <v>0</v>
      </c>
      <c r="AB18" s="36">
        <f t="shared" si="10"/>
        <v>0</v>
      </c>
      <c r="AC18" s="38">
        <f t="shared" si="11"/>
        <v>0</v>
      </c>
      <c r="AD18" s="39">
        <f t="shared" si="12"/>
        <v>0</v>
      </c>
      <c r="AE18" s="36">
        <f t="shared" si="13"/>
        <v>0</v>
      </c>
      <c r="AF18" s="36">
        <f t="shared" si="14"/>
        <v>0</v>
      </c>
      <c r="AH18" s="40">
        <f t="shared" si="15"/>
        <v>0</v>
      </c>
      <c r="AI18" s="40">
        <f t="shared" si="16"/>
        <v>0</v>
      </c>
      <c r="AJ18" s="40">
        <f t="shared" si="17"/>
        <v>0</v>
      </c>
      <c r="AK18" s="40">
        <f t="shared" si="18"/>
        <v>0</v>
      </c>
      <c r="AL18" s="40">
        <f t="shared" si="19"/>
        <v>0</v>
      </c>
      <c r="AM18" s="41">
        <f t="shared" si="20"/>
        <v>0</v>
      </c>
      <c r="AN18" s="40">
        <f t="shared" si="21"/>
        <v>310</v>
      </c>
      <c r="AO18" s="40">
        <f t="shared" si="22"/>
        <v>-310</v>
      </c>
      <c r="AQ18" s="42">
        <f t="shared" si="23"/>
        <v>0</v>
      </c>
      <c r="AR18" s="42">
        <f t="shared" si="24"/>
        <v>0</v>
      </c>
      <c r="AS18" s="42">
        <f t="shared" si="25"/>
        <v>0</v>
      </c>
      <c r="AT18" s="42">
        <f t="shared" si="26"/>
        <v>0</v>
      </c>
      <c r="AU18" s="42">
        <f t="shared" si="27"/>
        <v>0</v>
      </c>
      <c r="AV18" s="43">
        <f t="shared" si="28"/>
        <v>0</v>
      </c>
    </row>
    <row r="19" spans="1:48" x14ac:dyDescent="0.2">
      <c r="A19" s="29" t="s">
        <v>68</v>
      </c>
      <c r="B19" s="30" t="s">
        <v>62</v>
      </c>
      <c r="C19" s="30">
        <v>51</v>
      </c>
      <c r="D19" s="31" t="s">
        <v>66</v>
      </c>
      <c r="E19" s="32">
        <v>0.375</v>
      </c>
      <c r="F19" s="32">
        <v>0.73263888888888884</v>
      </c>
      <c r="G19" s="30">
        <v>309</v>
      </c>
      <c r="H19" s="33">
        <v>0</v>
      </c>
      <c r="I19" s="34">
        <v>4.5</v>
      </c>
      <c r="J19" s="34">
        <v>4</v>
      </c>
      <c r="K19" s="35"/>
      <c r="L19" s="36">
        <f t="shared" si="0"/>
        <v>0</v>
      </c>
      <c r="M19" s="36">
        <f t="shared" si="1"/>
        <v>0</v>
      </c>
      <c r="N19" s="35"/>
      <c r="O19" s="36">
        <f t="shared" si="2"/>
        <v>0</v>
      </c>
      <c r="P19" s="36">
        <f t="shared" si="3"/>
        <v>0</v>
      </c>
      <c r="Q19" s="35"/>
      <c r="R19" s="36">
        <f t="shared" si="4"/>
        <v>0</v>
      </c>
      <c r="S19" s="36">
        <f t="shared" si="5"/>
        <v>0</v>
      </c>
      <c r="T19" s="35"/>
      <c r="U19" s="36">
        <f t="shared" si="6"/>
        <v>0</v>
      </c>
      <c r="V19" s="36">
        <f t="shared" si="7"/>
        <v>0</v>
      </c>
      <c r="W19" s="35"/>
      <c r="X19" s="36">
        <f t="shared" si="8"/>
        <v>0</v>
      </c>
      <c r="Y19" s="36">
        <f t="shared" si="9"/>
        <v>0</v>
      </c>
      <c r="Z19" s="36">
        <f t="shared" si="29"/>
        <v>0</v>
      </c>
      <c r="AA19" s="37">
        <f t="shared" si="30"/>
        <v>0</v>
      </c>
      <c r="AB19" s="36">
        <f t="shared" si="10"/>
        <v>0</v>
      </c>
      <c r="AC19" s="38">
        <f t="shared" si="11"/>
        <v>0</v>
      </c>
      <c r="AD19" s="39">
        <f t="shared" si="12"/>
        <v>0</v>
      </c>
      <c r="AE19" s="36">
        <f t="shared" si="13"/>
        <v>0</v>
      </c>
      <c r="AF19" s="36">
        <f t="shared" si="14"/>
        <v>0</v>
      </c>
      <c r="AH19" s="40">
        <f t="shared" si="15"/>
        <v>0</v>
      </c>
      <c r="AI19" s="40">
        <f t="shared" si="16"/>
        <v>0</v>
      </c>
      <c r="AJ19" s="40">
        <f t="shared" si="17"/>
        <v>0</v>
      </c>
      <c r="AK19" s="40">
        <f t="shared" si="18"/>
        <v>0</v>
      </c>
      <c r="AL19" s="40">
        <f t="shared" si="19"/>
        <v>0</v>
      </c>
      <c r="AM19" s="41">
        <f t="shared" si="20"/>
        <v>0</v>
      </c>
      <c r="AN19" s="40">
        <f t="shared" si="21"/>
        <v>51</v>
      </c>
      <c r="AO19" s="40">
        <f t="shared" si="22"/>
        <v>-51</v>
      </c>
      <c r="AQ19" s="42">
        <f t="shared" si="23"/>
        <v>0</v>
      </c>
      <c r="AR19" s="42">
        <f t="shared" si="24"/>
        <v>0</v>
      </c>
      <c r="AS19" s="42">
        <f t="shared" si="25"/>
        <v>0</v>
      </c>
      <c r="AT19" s="42">
        <f t="shared" si="26"/>
        <v>0</v>
      </c>
      <c r="AU19" s="42">
        <f t="shared" si="27"/>
        <v>0</v>
      </c>
      <c r="AV19" s="43">
        <f t="shared" si="28"/>
        <v>0</v>
      </c>
    </row>
    <row r="20" spans="1:48" x14ac:dyDescent="0.2">
      <c r="A20" s="29" t="s">
        <v>69</v>
      </c>
      <c r="B20" s="30" t="s">
        <v>70</v>
      </c>
      <c r="C20" s="30">
        <v>18</v>
      </c>
      <c r="D20" s="31" t="s">
        <v>66</v>
      </c>
      <c r="E20" s="32">
        <v>0.33333333333333331</v>
      </c>
      <c r="F20" s="32">
        <v>0.85416666666666663</v>
      </c>
      <c r="G20" s="30">
        <v>378</v>
      </c>
      <c r="H20" s="33">
        <v>2</v>
      </c>
      <c r="I20" s="34">
        <v>4</v>
      </c>
      <c r="J20" s="34">
        <v>8</v>
      </c>
      <c r="K20" s="35"/>
      <c r="L20" s="36">
        <f t="shared" si="0"/>
        <v>0</v>
      </c>
      <c r="M20" s="36">
        <f t="shared" si="1"/>
        <v>0</v>
      </c>
      <c r="N20" s="35"/>
      <c r="O20" s="36">
        <f t="shared" si="2"/>
        <v>0</v>
      </c>
      <c r="P20" s="36">
        <f t="shared" si="3"/>
        <v>0</v>
      </c>
      <c r="Q20" s="35"/>
      <c r="R20" s="36">
        <f t="shared" si="4"/>
        <v>0</v>
      </c>
      <c r="S20" s="36">
        <f t="shared" si="5"/>
        <v>0</v>
      </c>
      <c r="T20" s="35"/>
      <c r="U20" s="36">
        <f t="shared" si="6"/>
        <v>0</v>
      </c>
      <c r="V20" s="36">
        <f t="shared" si="7"/>
        <v>0</v>
      </c>
      <c r="W20" s="35"/>
      <c r="X20" s="36">
        <f t="shared" si="8"/>
        <v>0</v>
      </c>
      <c r="Y20" s="36">
        <f t="shared" si="9"/>
        <v>0</v>
      </c>
      <c r="Z20" s="36">
        <f t="shared" si="29"/>
        <v>0</v>
      </c>
      <c r="AA20" s="37">
        <f t="shared" si="30"/>
        <v>0</v>
      </c>
      <c r="AB20" s="36">
        <f t="shared" si="10"/>
        <v>0</v>
      </c>
      <c r="AC20" s="38">
        <f t="shared" si="11"/>
        <v>0</v>
      </c>
      <c r="AD20" s="39">
        <f t="shared" si="12"/>
        <v>0</v>
      </c>
      <c r="AE20" s="36">
        <f t="shared" si="13"/>
        <v>0</v>
      </c>
      <c r="AF20" s="36">
        <f t="shared" si="14"/>
        <v>0</v>
      </c>
      <c r="AH20" s="40">
        <f t="shared" si="15"/>
        <v>0</v>
      </c>
      <c r="AI20" s="40">
        <f t="shared" si="16"/>
        <v>0</v>
      </c>
      <c r="AJ20" s="40">
        <f t="shared" si="17"/>
        <v>0</v>
      </c>
      <c r="AK20" s="40">
        <f t="shared" si="18"/>
        <v>0</v>
      </c>
      <c r="AL20" s="40">
        <f t="shared" si="19"/>
        <v>0</v>
      </c>
      <c r="AM20" s="41">
        <f t="shared" si="20"/>
        <v>0</v>
      </c>
      <c r="AN20" s="40">
        <f t="shared" si="21"/>
        <v>18</v>
      </c>
      <c r="AO20" s="40">
        <f t="shared" si="22"/>
        <v>-18</v>
      </c>
      <c r="AQ20" s="42">
        <f t="shared" si="23"/>
        <v>0</v>
      </c>
      <c r="AR20" s="42">
        <f t="shared" si="24"/>
        <v>0</v>
      </c>
      <c r="AS20" s="42">
        <f t="shared" si="25"/>
        <v>0</v>
      </c>
      <c r="AT20" s="42">
        <f t="shared" si="26"/>
        <v>0</v>
      </c>
      <c r="AU20" s="42">
        <f t="shared" si="27"/>
        <v>0</v>
      </c>
      <c r="AV20" s="43">
        <f t="shared" si="28"/>
        <v>0</v>
      </c>
    </row>
    <row r="21" spans="1:48" x14ac:dyDescent="0.2">
      <c r="A21" s="29" t="s">
        <v>67</v>
      </c>
      <c r="B21" s="30" t="s">
        <v>70</v>
      </c>
      <c r="C21" s="30">
        <v>131</v>
      </c>
      <c r="D21" s="31" t="s">
        <v>71</v>
      </c>
      <c r="E21" s="32">
        <v>0.3125</v>
      </c>
      <c r="F21" s="32">
        <v>0.86458333333333337</v>
      </c>
      <c r="G21" s="30">
        <v>696</v>
      </c>
      <c r="H21" s="33">
        <v>0</v>
      </c>
      <c r="I21" s="34">
        <v>4.5</v>
      </c>
      <c r="J21" s="34">
        <v>8.5</v>
      </c>
      <c r="K21" s="35"/>
      <c r="L21" s="36">
        <f t="shared" si="0"/>
        <v>0</v>
      </c>
      <c r="M21" s="36">
        <f t="shared" si="1"/>
        <v>0</v>
      </c>
      <c r="N21" s="35"/>
      <c r="O21" s="36">
        <f t="shared" si="2"/>
        <v>0</v>
      </c>
      <c r="P21" s="36">
        <f t="shared" si="3"/>
        <v>0</v>
      </c>
      <c r="Q21" s="35"/>
      <c r="R21" s="36">
        <f t="shared" si="4"/>
        <v>0</v>
      </c>
      <c r="S21" s="36">
        <f t="shared" si="5"/>
        <v>0</v>
      </c>
      <c r="T21" s="35"/>
      <c r="U21" s="36">
        <f t="shared" si="6"/>
        <v>0</v>
      </c>
      <c r="V21" s="36">
        <f t="shared" si="7"/>
        <v>0</v>
      </c>
      <c r="W21" s="35"/>
      <c r="X21" s="36">
        <f t="shared" si="8"/>
        <v>0</v>
      </c>
      <c r="Y21" s="36">
        <f t="shared" si="9"/>
        <v>0</v>
      </c>
      <c r="Z21" s="36">
        <f t="shared" si="29"/>
        <v>0</v>
      </c>
      <c r="AA21" s="37">
        <f t="shared" si="30"/>
        <v>0</v>
      </c>
      <c r="AB21" s="36">
        <f t="shared" si="10"/>
        <v>0</v>
      </c>
      <c r="AC21" s="38">
        <f t="shared" si="11"/>
        <v>0</v>
      </c>
      <c r="AD21" s="39">
        <f t="shared" si="12"/>
        <v>0</v>
      </c>
      <c r="AE21" s="36">
        <f t="shared" si="13"/>
        <v>0</v>
      </c>
      <c r="AF21" s="36">
        <f t="shared" si="14"/>
        <v>0</v>
      </c>
      <c r="AH21" s="40">
        <f t="shared" si="15"/>
        <v>0</v>
      </c>
      <c r="AI21" s="40">
        <f t="shared" si="16"/>
        <v>0</v>
      </c>
      <c r="AJ21" s="40">
        <f t="shared" si="17"/>
        <v>0</v>
      </c>
      <c r="AK21" s="40">
        <f t="shared" si="18"/>
        <v>0</v>
      </c>
      <c r="AL21" s="40">
        <f t="shared" si="19"/>
        <v>0</v>
      </c>
      <c r="AM21" s="41">
        <f t="shared" si="20"/>
        <v>0</v>
      </c>
      <c r="AN21" s="40">
        <f t="shared" si="21"/>
        <v>131</v>
      </c>
      <c r="AO21" s="40">
        <f t="shared" si="22"/>
        <v>-131</v>
      </c>
      <c r="AQ21" s="42">
        <f t="shared" si="23"/>
        <v>0</v>
      </c>
      <c r="AR21" s="42">
        <f t="shared" si="24"/>
        <v>0</v>
      </c>
      <c r="AS21" s="42">
        <f t="shared" si="25"/>
        <v>0</v>
      </c>
      <c r="AT21" s="42">
        <f t="shared" si="26"/>
        <v>0</v>
      </c>
      <c r="AU21" s="42">
        <f t="shared" si="27"/>
        <v>0</v>
      </c>
      <c r="AV21" s="43">
        <f t="shared" si="28"/>
        <v>0</v>
      </c>
    </row>
    <row r="22" spans="1:48" x14ac:dyDescent="0.2">
      <c r="A22" s="29" t="s">
        <v>69</v>
      </c>
      <c r="B22" s="30" t="s">
        <v>70</v>
      </c>
      <c r="C22" s="30">
        <v>86</v>
      </c>
      <c r="D22" s="31" t="s">
        <v>71</v>
      </c>
      <c r="E22" s="32">
        <v>0.33333333333333331</v>
      </c>
      <c r="F22" s="32">
        <v>0.875</v>
      </c>
      <c r="G22" s="30">
        <v>389</v>
      </c>
      <c r="H22" s="33">
        <v>1</v>
      </c>
      <c r="I22" s="34">
        <v>8</v>
      </c>
      <c r="J22" s="34">
        <v>5</v>
      </c>
      <c r="K22" s="35"/>
      <c r="L22" s="36">
        <f t="shared" si="0"/>
        <v>0</v>
      </c>
      <c r="M22" s="36">
        <f t="shared" si="1"/>
        <v>0</v>
      </c>
      <c r="N22" s="35"/>
      <c r="O22" s="36">
        <f t="shared" si="2"/>
        <v>0</v>
      </c>
      <c r="P22" s="36">
        <f t="shared" si="3"/>
        <v>0</v>
      </c>
      <c r="Q22" s="35"/>
      <c r="R22" s="36">
        <f t="shared" si="4"/>
        <v>0</v>
      </c>
      <c r="S22" s="36">
        <f t="shared" si="5"/>
        <v>0</v>
      </c>
      <c r="T22" s="35"/>
      <c r="U22" s="36">
        <f t="shared" si="6"/>
        <v>0</v>
      </c>
      <c r="V22" s="36">
        <f t="shared" si="7"/>
        <v>0</v>
      </c>
      <c r="W22" s="35"/>
      <c r="X22" s="36">
        <f t="shared" si="8"/>
        <v>0</v>
      </c>
      <c r="Y22" s="36">
        <f t="shared" si="9"/>
        <v>0</v>
      </c>
      <c r="Z22" s="36">
        <f t="shared" si="29"/>
        <v>0</v>
      </c>
      <c r="AA22" s="37">
        <f t="shared" si="30"/>
        <v>0</v>
      </c>
      <c r="AB22" s="36">
        <f t="shared" si="10"/>
        <v>0</v>
      </c>
      <c r="AC22" s="38">
        <f t="shared" si="11"/>
        <v>0</v>
      </c>
      <c r="AD22" s="39">
        <f t="shared" si="12"/>
        <v>0</v>
      </c>
      <c r="AE22" s="36">
        <f t="shared" si="13"/>
        <v>0</v>
      </c>
      <c r="AF22" s="36">
        <f t="shared" si="14"/>
        <v>0</v>
      </c>
      <c r="AH22" s="40">
        <f t="shared" si="15"/>
        <v>0</v>
      </c>
      <c r="AI22" s="40">
        <f t="shared" si="16"/>
        <v>0</v>
      </c>
      <c r="AJ22" s="40">
        <f t="shared" si="17"/>
        <v>0</v>
      </c>
      <c r="AK22" s="40">
        <f t="shared" si="18"/>
        <v>0</v>
      </c>
      <c r="AL22" s="40">
        <f t="shared" si="19"/>
        <v>0</v>
      </c>
      <c r="AM22" s="41">
        <f t="shared" si="20"/>
        <v>0</v>
      </c>
      <c r="AN22" s="40">
        <f t="shared" si="21"/>
        <v>86</v>
      </c>
      <c r="AO22" s="40">
        <f t="shared" si="22"/>
        <v>-86</v>
      </c>
      <c r="AQ22" s="42">
        <f t="shared" si="23"/>
        <v>0</v>
      </c>
      <c r="AR22" s="42">
        <f t="shared" si="24"/>
        <v>0</v>
      </c>
      <c r="AS22" s="42">
        <f t="shared" si="25"/>
        <v>0</v>
      </c>
      <c r="AT22" s="42">
        <f t="shared" si="26"/>
        <v>0</v>
      </c>
      <c r="AU22" s="42">
        <f t="shared" si="27"/>
        <v>0</v>
      </c>
      <c r="AV22" s="43">
        <f t="shared" si="28"/>
        <v>0</v>
      </c>
    </row>
    <row r="23" spans="1:48" x14ac:dyDescent="0.2">
      <c r="A23" s="29" t="s">
        <v>72</v>
      </c>
      <c r="B23" s="30" t="s">
        <v>70</v>
      </c>
      <c r="C23" s="30">
        <v>43</v>
      </c>
      <c r="D23" s="31" t="s">
        <v>71</v>
      </c>
      <c r="E23" s="32">
        <v>0.4375</v>
      </c>
      <c r="F23" s="32">
        <v>0.53125</v>
      </c>
      <c r="G23" s="30">
        <v>55</v>
      </c>
      <c r="H23" s="33">
        <v>0</v>
      </c>
      <c r="I23" s="34">
        <v>1.5</v>
      </c>
      <c r="J23" s="34">
        <v>0.5</v>
      </c>
      <c r="K23" s="35"/>
      <c r="L23" s="36">
        <f t="shared" si="0"/>
        <v>0</v>
      </c>
      <c r="M23" s="36">
        <f t="shared" si="1"/>
        <v>0</v>
      </c>
      <c r="N23" s="35"/>
      <c r="O23" s="36">
        <f t="shared" si="2"/>
        <v>0</v>
      </c>
      <c r="P23" s="36">
        <f t="shared" si="3"/>
        <v>0</v>
      </c>
      <c r="Q23" s="35"/>
      <c r="R23" s="36">
        <f t="shared" si="4"/>
        <v>0</v>
      </c>
      <c r="S23" s="36">
        <f t="shared" si="5"/>
        <v>0</v>
      </c>
      <c r="T23" s="35"/>
      <c r="U23" s="36">
        <f t="shared" si="6"/>
        <v>0</v>
      </c>
      <c r="V23" s="36">
        <f t="shared" si="7"/>
        <v>0</v>
      </c>
      <c r="W23" s="35"/>
      <c r="X23" s="36">
        <f t="shared" si="8"/>
        <v>0</v>
      </c>
      <c r="Y23" s="36">
        <f t="shared" si="9"/>
        <v>0</v>
      </c>
      <c r="Z23" s="36">
        <f t="shared" si="29"/>
        <v>0</v>
      </c>
      <c r="AA23" s="37">
        <f t="shared" si="30"/>
        <v>0</v>
      </c>
      <c r="AB23" s="36">
        <f t="shared" si="10"/>
        <v>0</v>
      </c>
      <c r="AC23" s="38">
        <f t="shared" si="11"/>
        <v>0</v>
      </c>
      <c r="AD23" s="39">
        <f t="shared" si="12"/>
        <v>0</v>
      </c>
      <c r="AE23" s="36">
        <f t="shared" si="13"/>
        <v>0</v>
      </c>
      <c r="AF23" s="36">
        <f t="shared" si="14"/>
        <v>0</v>
      </c>
      <c r="AH23" s="40">
        <f t="shared" si="15"/>
        <v>0</v>
      </c>
      <c r="AI23" s="40">
        <f t="shared" si="16"/>
        <v>0</v>
      </c>
      <c r="AJ23" s="40">
        <f t="shared" si="17"/>
        <v>0</v>
      </c>
      <c r="AK23" s="40">
        <f t="shared" si="18"/>
        <v>0</v>
      </c>
      <c r="AL23" s="40">
        <f t="shared" si="19"/>
        <v>0</v>
      </c>
      <c r="AM23" s="41">
        <f t="shared" si="20"/>
        <v>0</v>
      </c>
      <c r="AN23" s="40">
        <f t="shared" si="21"/>
        <v>43</v>
      </c>
      <c r="AO23" s="40">
        <f t="shared" si="22"/>
        <v>-43</v>
      </c>
      <c r="AQ23" s="42">
        <f t="shared" si="23"/>
        <v>0</v>
      </c>
      <c r="AR23" s="42">
        <f t="shared" si="24"/>
        <v>0</v>
      </c>
      <c r="AS23" s="42">
        <f t="shared" si="25"/>
        <v>0</v>
      </c>
      <c r="AT23" s="42">
        <f t="shared" si="26"/>
        <v>0</v>
      </c>
      <c r="AU23" s="42">
        <f t="shared" si="27"/>
        <v>0</v>
      </c>
      <c r="AV23" s="43">
        <f t="shared" si="28"/>
        <v>0</v>
      </c>
    </row>
    <row r="24" spans="1:48" x14ac:dyDescent="0.2">
      <c r="A24" s="29" t="s">
        <v>61</v>
      </c>
      <c r="B24" s="30" t="s">
        <v>62</v>
      </c>
      <c r="C24" s="30">
        <v>120</v>
      </c>
      <c r="D24" s="31" t="s">
        <v>73</v>
      </c>
      <c r="E24" s="32">
        <v>0.45833333333333331</v>
      </c>
      <c r="F24" s="32">
        <v>0.6875</v>
      </c>
      <c r="G24" s="30">
        <v>75</v>
      </c>
      <c r="H24" s="33">
        <v>0</v>
      </c>
      <c r="I24" s="34">
        <v>4.5</v>
      </c>
      <c r="J24" s="34">
        <v>1</v>
      </c>
      <c r="K24" s="35"/>
      <c r="L24" s="36">
        <f t="shared" si="0"/>
        <v>0</v>
      </c>
      <c r="M24" s="36">
        <f t="shared" si="1"/>
        <v>0</v>
      </c>
      <c r="N24" s="35"/>
      <c r="O24" s="36">
        <f t="shared" si="2"/>
        <v>0</v>
      </c>
      <c r="P24" s="36">
        <f t="shared" si="3"/>
        <v>0</v>
      </c>
      <c r="Q24" s="35"/>
      <c r="R24" s="36">
        <f t="shared" si="4"/>
        <v>0</v>
      </c>
      <c r="S24" s="36">
        <f t="shared" si="5"/>
        <v>0</v>
      </c>
      <c r="T24" s="35"/>
      <c r="U24" s="36">
        <f t="shared" si="6"/>
        <v>0</v>
      </c>
      <c r="V24" s="36">
        <f t="shared" si="7"/>
        <v>0</v>
      </c>
      <c r="W24" s="35"/>
      <c r="X24" s="36">
        <f t="shared" si="8"/>
        <v>0</v>
      </c>
      <c r="Y24" s="36">
        <f t="shared" si="9"/>
        <v>0</v>
      </c>
      <c r="Z24" s="36">
        <f t="shared" si="29"/>
        <v>0</v>
      </c>
      <c r="AA24" s="37">
        <f t="shared" si="30"/>
        <v>0</v>
      </c>
      <c r="AB24" s="36">
        <f t="shared" si="10"/>
        <v>0</v>
      </c>
      <c r="AC24" s="38">
        <f t="shared" si="11"/>
        <v>0</v>
      </c>
      <c r="AD24" s="39">
        <f t="shared" si="12"/>
        <v>0</v>
      </c>
      <c r="AE24" s="36">
        <f t="shared" si="13"/>
        <v>0</v>
      </c>
      <c r="AF24" s="36">
        <f t="shared" si="14"/>
        <v>0</v>
      </c>
      <c r="AH24" s="40">
        <f t="shared" si="15"/>
        <v>0</v>
      </c>
      <c r="AI24" s="40">
        <f t="shared" si="16"/>
        <v>0</v>
      </c>
      <c r="AJ24" s="40">
        <f t="shared" si="17"/>
        <v>0</v>
      </c>
      <c r="AK24" s="40">
        <f t="shared" si="18"/>
        <v>0</v>
      </c>
      <c r="AL24" s="40">
        <f t="shared" si="19"/>
        <v>0</v>
      </c>
      <c r="AM24" s="41">
        <f t="shared" si="20"/>
        <v>0</v>
      </c>
      <c r="AN24" s="40">
        <f t="shared" si="21"/>
        <v>120</v>
      </c>
      <c r="AO24" s="40">
        <f t="shared" si="22"/>
        <v>-120</v>
      </c>
      <c r="AQ24" s="42">
        <f t="shared" si="23"/>
        <v>0</v>
      </c>
      <c r="AR24" s="42">
        <f t="shared" si="24"/>
        <v>0</v>
      </c>
      <c r="AS24" s="42">
        <f t="shared" si="25"/>
        <v>0</v>
      </c>
      <c r="AT24" s="42">
        <f t="shared" si="26"/>
        <v>0</v>
      </c>
      <c r="AU24" s="42">
        <f t="shared" si="27"/>
        <v>0</v>
      </c>
      <c r="AV24" s="43">
        <f t="shared" si="28"/>
        <v>0</v>
      </c>
    </row>
    <row r="25" spans="1:48" x14ac:dyDescent="0.2">
      <c r="A25" s="29" t="s">
        <v>67</v>
      </c>
      <c r="B25" s="30" t="s">
        <v>62</v>
      </c>
      <c r="C25" s="30">
        <v>138</v>
      </c>
      <c r="D25" s="31" t="s">
        <v>74</v>
      </c>
      <c r="E25" s="32">
        <v>0.30208333333333331</v>
      </c>
      <c r="F25" s="32">
        <v>0.79166666666666663</v>
      </c>
      <c r="G25" s="30">
        <v>307</v>
      </c>
      <c r="H25" s="33">
        <v>0</v>
      </c>
      <c r="I25" s="34">
        <v>8</v>
      </c>
      <c r="J25" s="34">
        <v>3.5</v>
      </c>
      <c r="K25" s="35"/>
      <c r="L25" s="36">
        <f t="shared" si="0"/>
        <v>0</v>
      </c>
      <c r="M25" s="36">
        <f t="shared" si="1"/>
        <v>0</v>
      </c>
      <c r="N25" s="35"/>
      <c r="O25" s="36">
        <f t="shared" si="2"/>
        <v>0</v>
      </c>
      <c r="P25" s="36">
        <f t="shared" si="3"/>
        <v>0</v>
      </c>
      <c r="Q25" s="35"/>
      <c r="R25" s="36">
        <f t="shared" si="4"/>
        <v>0</v>
      </c>
      <c r="S25" s="36">
        <f t="shared" si="5"/>
        <v>0</v>
      </c>
      <c r="T25" s="35"/>
      <c r="U25" s="36">
        <f t="shared" si="6"/>
        <v>0</v>
      </c>
      <c r="V25" s="36">
        <f t="shared" si="7"/>
        <v>0</v>
      </c>
      <c r="W25" s="35"/>
      <c r="X25" s="36">
        <f t="shared" si="8"/>
        <v>0</v>
      </c>
      <c r="Y25" s="36">
        <f t="shared" si="9"/>
        <v>0</v>
      </c>
      <c r="Z25" s="36">
        <f t="shared" si="29"/>
        <v>0</v>
      </c>
      <c r="AA25" s="37">
        <f t="shared" si="30"/>
        <v>0</v>
      </c>
      <c r="AB25" s="36">
        <f t="shared" si="10"/>
        <v>0</v>
      </c>
      <c r="AC25" s="38">
        <f t="shared" si="11"/>
        <v>0</v>
      </c>
      <c r="AD25" s="39">
        <f t="shared" si="12"/>
        <v>0</v>
      </c>
      <c r="AE25" s="36">
        <f t="shared" si="13"/>
        <v>0</v>
      </c>
      <c r="AF25" s="36">
        <f t="shared" si="14"/>
        <v>0</v>
      </c>
      <c r="AH25" s="40">
        <f t="shared" si="15"/>
        <v>0</v>
      </c>
      <c r="AI25" s="40">
        <f t="shared" si="16"/>
        <v>0</v>
      </c>
      <c r="AJ25" s="40">
        <f t="shared" si="17"/>
        <v>0</v>
      </c>
      <c r="AK25" s="40">
        <f t="shared" si="18"/>
        <v>0</v>
      </c>
      <c r="AL25" s="40">
        <f t="shared" si="19"/>
        <v>0</v>
      </c>
      <c r="AM25" s="41">
        <f t="shared" si="20"/>
        <v>0</v>
      </c>
      <c r="AN25" s="40">
        <f t="shared" si="21"/>
        <v>138</v>
      </c>
      <c r="AO25" s="40">
        <f t="shared" si="22"/>
        <v>-138</v>
      </c>
      <c r="AQ25" s="42">
        <f t="shared" si="23"/>
        <v>0</v>
      </c>
      <c r="AR25" s="42">
        <f t="shared" si="24"/>
        <v>0</v>
      </c>
      <c r="AS25" s="42">
        <f t="shared" si="25"/>
        <v>0</v>
      </c>
      <c r="AT25" s="42">
        <f t="shared" si="26"/>
        <v>0</v>
      </c>
      <c r="AU25" s="42">
        <f t="shared" si="27"/>
        <v>0</v>
      </c>
      <c r="AV25" s="43">
        <f t="shared" si="28"/>
        <v>0</v>
      </c>
    </row>
    <row r="26" spans="1:48" x14ac:dyDescent="0.2">
      <c r="A26" s="29" t="s">
        <v>76</v>
      </c>
      <c r="B26" s="29" t="s">
        <v>77</v>
      </c>
      <c r="C26" s="30">
        <v>160</v>
      </c>
      <c r="D26" s="31" t="s">
        <v>75</v>
      </c>
      <c r="E26" s="32">
        <v>0.32291666666666669</v>
      </c>
      <c r="F26" s="32">
        <v>0.66666666666666663</v>
      </c>
      <c r="G26" s="30">
        <v>93</v>
      </c>
      <c r="H26" s="33">
        <v>0</v>
      </c>
      <c r="I26" s="34">
        <v>7</v>
      </c>
      <c r="J26" s="34">
        <v>1</v>
      </c>
      <c r="K26" s="35"/>
      <c r="L26" s="36">
        <f t="shared" si="0"/>
        <v>0</v>
      </c>
      <c r="M26" s="36">
        <f t="shared" si="1"/>
        <v>0</v>
      </c>
      <c r="N26" s="35"/>
      <c r="O26" s="36">
        <f t="shared" si="2"/>
        <v>0</v>
      </c>
      <c r="P26" s="36">
        <f t="shared" si="3"/>
        <v>0</v>
      </c>
      <c r="Q26" s="35"/>
      <c r="R26" s="36">
        <f t="shared" si="4"/>
        <v>0</v>
      </c>
      <c r="S26" s="36">
        <f t="shared" si="5"/>
        <v>0</v>
      </c>
      <c r="T26" s="35"/>
      <c r="U26" s="36">
        <f t="shared" si="6"/>
        <v>0</v>
      </c>
      <c r="V26" s="36">
        <f t="shared" si="7"/>
        <v>0</v>
      </c>
      <c r="W26" s="35"/>
      <c r="X26" s="36">
        <f t="shared" si="8"/>
        <v>0</v>
      </c>
      <c r="Y26" s="36">
        <f t="shared" si="9"/>
        <v>0</v>
      </c>
      <c r="Z26" s="36">
        <f t="shared" si="29"/>
        <v>0</v>
      </c>
      <c r="AA26" s="37">
        <f t="shared" si="30"/>
        <v>0</v>
      </c>
      <c r="AB26" s="36">
        <f t="shared" si="10"/>
        <v>0</v>
      </c>
      <c r="AC26" s="38">
        <f t="shared" si="11"/>
        <v>0</v>
      </c>
      <c r="AD26" s="39">
        <f t="shared" si="12"/>
        <v>0</v>
      </c>
      <c r="AE26" s="36">
        <f t="shared" si="13"/>
        <v>0</v>
      </c>
      <c r="AF26" s="36">
        <f t="shared" si="14"/>
        <v>0</v>
      </c>
      <c r="AH26" s="40">
        <f t="shared" si="15"/>
        <v>0</v>
      </c>
      <c r="AI26" s="40">
        <f t="shared" si="16"/>
        <v>0</v>
      </c>
      <c r="AJ26" s="40">
        <f t="shared" si="17"/>
        <v>0</v>
      </c>
      <c r="AK26" s="40">
        <f t="shared" si="18"/>
        <v>0</v>
      </c>
      <c r="AL26" s="40">
        <f t="shared" si="19"/>
        <v>0</v>
      </c>
      <c r="AM26" s="41">
        <f t="shared" si="20"/>
        <v>0</v>
      </c>
      <c r="AN26" s="40">
        <f t="shared" si="21"/>
        <v>160</v>
      </c>
      <c r="AO26" s="40">
        <f t="shared" si="22"/>
        <v>-160</v>
      </c>
      <c r="AQ26" s="42">
        <f t="shared" si="23"/>
        <v>0</v>
      </c>
      <c r="AR26" s="42">
        <f t="shared" si="24"/>
        <v>0</v>
      </c>
      <c r="AS26" s="42">
        <f t="shared" si="25"/>
        <v>0</v>
      </c>
      <c r="AT26" s="42">
        <f t="shared" si="26"/>
        <v>0</v>
      </c>
      <c r="AU26" s="42">
        <f t="shared" si="27"/>
        <v>0</v>
      </c>
      <c r="AV26" s="43">
        <f t="shared" si="28"/>
        <v>0</v>
      </c>
    </row>
    <row r="27" spans="1:48" x14ac:dyDescent="0.2">
      <c r="A27" s="29" t="s">
        <v>76</v>
      </c>
      <c r="B27" s="29" t="s">
        <v>77</v>
      </c>
      <c r="C27" s="30">
        <v>160</v>
      </c>
      <c r="D27" s="31" t="s">
        <v>75</v>
      </c>
      <c r="E27" s="32">
        <v>0.32291666666666669</v>
      </c>
      <c r="F27" s="32">
        <v>0.67013888888888884</v>
      </c>
      <c r="G27" s="30">
        <v>92</v>
      </c>
      <c r="H27" s="33">
        <v>0</v>
      </c>
      <c r="I27" s="34">
        <v>7</v>
      </c>
      <c r="J27" s="34">
        <v>1</v>
      </c>
      <c r="K27" s="35"/>
      <c r="L27" s="36">
        <f t="shared" si="0"/>
        <v>0</v>
      </c>
      <c r="M27" s="36">
        <f t="shared" si="1"/>
        <v>0</v>
      </c>
      <c r="N27" s="35"/>
      <c r="O27" s="36">
        <f t="shared" si="2"/>
        <v>0</v>
      </c>
      <c r="P27" s="36">
        <f t="shared" si="3"/>
        <v>0</v>
      </c>
      <c r="Q27" s="35"/>
      <c r="R27" s="36">
        <f t="shared" si="4"/>
        <v>0</v>
      </c>
      <c r="S27" s="36">
        <f t="shared" si="5"/>
        <v>0</v>
      </c>
      <c r="T27" s="35"/>
      <c r="U27" s="36">
        <f t="shared" si="6"/>
        <v>0</v>
      </c>
      <c r="V27" s="36">
        <f t="shared" si="7"/>
        <v>0</v>
      </c>
      <c r="W27" s="35"/>
      <c r="X27" s="36">
        <f t="shared" si="8"/>
        <v>0</v>
      </c>
      <c r="Y27" s="36">
        <f t="shared" si="9"/>
        <v>0</v>
      </c>
      <c r="Z27" s="36">
        <f t="shared" si="29"/>
        <v>0</v>
      </c>
      <c r="AA27" s="37">
        <f t="shared" si="30"/>
        <v>0</v>
      </c>
      <c r="AB27" s="36">
        <f t="shared" si="10"/>
        <v>0</v>
      </c>
      <c r="AC27" s="38">
        <f t="shared" si="11"/>
        <v>0</v>
      </c>
      <c r="AD27" s="39">
        <f t="shared" si="12"/>
        <v>0</v>
      </c>
      <c r="AE27" s="36">
        <f t="shared" si="13"/>
        <v>0</v>
      </c>
      <c r="AF27" s="36">
        <f t="shared" si="14"/>
        <v>0</v>
      </c>
      <c r="AH27" s="40">
        <f t="shared" si="15"/>
        <v>0</v>
      </c>
      <c r="AI27" s="40">
        <f t="shared" si="16"/>
        <v>0</v>
      </c>
      <c r="AJ27" s="40">
        <f t="shared" si="17"/>
        <v>0</v>
      </c>
      <c r="AK27" s="40">
        <f t="shared" si="18"/>
        <v>0</v>
      </c>
      <c r="AL27" s="40">
        <f t="shared" si="19"/>
        <v>0</v>
      </c>
      <c r="AM27" s="41">
        <f t="shared" si="20"/>
        <v>0</v>
      </c>
      <c r="AN27" s="40">
        <f t="shared" si="21"/>
        <v>160</v>
      </c>
      <c r="AO27" s="40">
        <f t="shared" si="22"/>
        <v>-160</v>
      </c>
      <c r="AQ27" s="42">
        <f t="shared" si="23"/>
        <v>0</v>
      </c>
      <c r="AR27" s="42">
        <f t="shared" si="24"/>
        <v>0</v>
      </c>
      <c r="AS27" s="42">
        <f t="shared" si="25"/>
        <v>0</v>
      </c>
      <c r="AT27" s="42">
        <f t="shared" si="26"/>
        <v>0</v>
      </c>
      <c r="AU27" s="42">
        <f t="shared" si="27"/>
        <v>0</v>
      </c>
      <c r="AV27" s="43">
        <f t="shared" si="28"/>
        <v>0</v>
      </c>
    </row>
    <row r="28" spans="1:48" x14ac:dyDescent="0.2">
      <c r="A28" s="29" t="s">
        <v>61</v>
      </c>
      <c r="B28" s="30" t="s">
        <v>70</v>
      </c>
      <c r="C28" s="30">
        <v>73</v>
      </c>
      <c r="D28" s="31" t="s">
        <v>75</v>
      </c>
      <c r="E28" s="32">
        <v>0.35416666666666669</v>
      </c>
      <c r="F28" s="32">
        <v>0.63541666666666663</v>
      </c>
      <c r="G28" s="30">
        <v>189</v>
      </c>
      <c r="H28" s="33">
        <v>0</v>
      </c>
      <c r="I28" s="34">
        <v>4.5</v>
      </c>
      <c r="J28" s="34">
        <v>2.5</v>
      </c>
      <c r="K28" s="35"/>
      <c r="L28" s="36">
        <f t="shared" si="0"/>
        <v>0</v>
      </c>
      <c r="M28" s="36">
        <f t="shared" si="1"/>
        <v>0</v>
      </c>
      <c r="N28" s="35"/>
      <c r="O28" s="36">
        <f t="shared" si="2"/>
        <v>0</v>
      </c>
      <c r="P28" s="36">
        <f t="shared" si="3"/>
        <v>0</v>
      </c>
      <c r="Q28" s="35"/>
      <c r="R28" s="36">
        <f t="shared" si="4"/>
        <v>0</v>
      </c>
      <c r="S28" s="36">
        <f t="shared" si="5"/>
        <v>0</v>
      </c>
      <c r="T28" s="35"/>
      <c r="U28" s="36">
        <f t="shared" si="6"/>
        <v>0</v>
      </c>
      <c r="V28" s="36">
        <f t="shared" si="7"/>
        <v>0</v>
      </c>
      <c r="W28" s="35"/>
      <c r="X28" s="36">
        <f t="shared" si="8"/>
        <v>0</v>
      </c>
      <c r="Y28" s="36">
        <f t="shared" si="9"/>
        <v>0</v>
      </c>
      <c r="Z28" s="36">
        <f t="shared" si="29"/>
        <v>0</v>
      </c>
      <c r="AA28" s="37">
        <f t="shared" si="30"/>
        <v>0</v>
      </c>
      <c r="AB28" s="36">
        <f t="shared" si="10"/>
        <v>0</v>
      </c>
      <c r="AC28" s="38">
        <f t="shared" si="11"/>
        <v>0</v>
      </c>
      <c r="AD28" s="39">
        <f t="shared" si="12"/>
        <v>0</v>
      </c>
      <c r="AE28" s="36">
        <f t="shared" si="13"/>
        <v>0</v>
      </c>
      <c r="AF28" s="36">
        <f t="shared" si="14"/>
        <v>0</v>
      </c>
      <c r="AH28" s="40">
        <f t="shared" si="15"/>
        <v>0</v>
      </c>
      <c r="AI28" s="40">
        <f t="shared" si="16"/>
        <v>0</v>
      </c>
      <c r="AJ28" s="40">
        <f t="shared" si="17"/>
        <v>0</v>
      </c>
      <c r="AK28" s="40">
        <f t="shared" si="18"/>
        <v>0</v>
      </c>
      <c r="AL28" s="40">
        <f t="shared" si="19"/>
        <v>0</v>
      </c>
      <c r="AM28" s="41">
        <f t="shared" si="20"/>
        <v>0</v>
      </c>
      <c r="AN28" s="40">
        <f t="shared" si="21"/>
        <v>73</v>
      </c>
      <c r="AO28" s="40">
        <f t="shared" si="22"/>
        <v>-73</v>
      </c>
      <c r="AQ28" s="42">
        <f t="shared" si="23"/>
        <v>0</v>
      </c>
      <c r="AR28" s="42">
        <f t="shared" si="24"/>
        <v>0</v>
      </c>
      <c r="AS28" s="42">
        <f t="shared" si="25"/>
        <v>0</v>
      </c>
      <c r="AT28" s="42">
        <f t="shared" si="26"/>
        <v>0</v>
      </c>
      <c r="AU28" s="42">
        <f t="shared" si="27"/>
        <v>0</v>
      </c>
      <c r="AV28" s="43">
        <f t="shared" si="28"/>
        <v>0</v>
      </c>
    </row>
    <row r="29" spans="1:48" x14ac:dyDescent="0.2">
      <c r="A29" s="29" t="s">
        <v>67</v>
      </c>
      <c r="B29" s="30" t="s">
        <v>62</v>
      </c>
      <c r="C29" s="30">
        <v>81</v>
      </c>
      <c r="D29" s="31" t="s">
        <v>75</v>
      </c>
      <c r="E29" s="32">
        <v>0.30208333333333331</v>
      </c>
      <c r="F29" s="32">
        <v>0.8125</v>
      </c>
      <c r="G29" s="30">
        <v>324</v>
      </c>
      <c r="H29" s="33">
        <v>0</v>
      </c>
      <c r="I29" s="34">
        <v>8</v>
      </c>
      <c r="J29" s="34">
        <v>4</v>
      </c>
      <c r="K29" s="35"/>
      <c r="L29" s="36">
        <f t="shared" si="0"/>
        <v>0</v>
      </c>
      <c r="M29" s="36">
        <f t="shared" si="1"/>
        <v>0</v>
      </c>
      <c r="N29" s="35"/>
      <c r="O29" s="36">
        <f t="shared" si="2"/>
        <v>0</v>
      </c>
      <c r="P29" s="36">
        <f t="shared" si="3"/>
        <v>0</v>
      </c>
      <c r="Q29" s="35"/>
      <c r="R29" s="36">
        <f t="shared" si="4"/>
        <v>0</v>
      </c>
      <c r="S29" s="36">
        <f t="shared" si="5"/>
        <v>0</v>
      </c>
      <c r="T29" s="35"/>
      <c r="U29" s="36">
        <f t="shared" si="6"/>
        <v>0</v>
      </c>
      <c r="V29" s="36">
        <f t="shared" si="7"/>
        <v>0</v>
      </c>
      <c r="W29" s="35"/>
      <c r="X29" s="36">
        <f t="shared" si="8"/>
        <v>0</v>
      </c>
      <c r="Y29" s="36">
        <f t="shared" si="9"/>
        <v>0</v>
      </c>
      <c r="Z29" s="36">
        <f t="shared" si="29"/>
        <v>0</v>
      </c>
      <c r="AA29" s="37">
        <f t="shared" si="30"/>
        <v>0</v>
      </c>
      <c r="AB29" s="36">
        <f t="shared" si="10"/>
        <v>0</v>
      </c>
      <c r="AC29" s="38">
        <f t="shared" si="11"/>
        <v>0</v>
      </c>
      <c r="AD29" s="39">
        <f t="shared" si="12"/>
        <v>0</v>
      </c>
      <c r="AE29" s="36">
        <f t="shared" si="13"/>
        <v>0</v>
      </c>
      <c r="AF29" s="36">
        <f t="shared" si="14"/>
        <v>0</v>
      </c>
      <c r="AH29" s="40">
        <f t="shared" si="15"/>
        <v>0</v>
      </c>
      <c r="AI29" s="40">
        <f t="shared" si="16"/>
        <v>0</v>
      </c>
      <c r="AJ29" s="40">
        <f t="shared" si="17"/>
        <v>0</v>
      </c>
      <c r="AK29" s="40">
        <f t="shared" si="18"/>
        <v>0</v>
      </c>
      <c r="AL29" s="40">
        <f t="shared" si="19"/>
        <v>0</v>
      </c>
      <c r="AM29" s="41">
        <f t="shared" si="20"/>
        <v>0</v>
      </c>
      <c r="AN29" s="40">
        <f t="shared" si="21"/>
        <v>81</v>
      </c>
      <c r="AO29" s="40">
        <f t="shared" si="22"/>
        <v>-81</v>
      </c>
      <c r="AQ29" s="42">
        <f t="shared" si="23"/>
        <v>0</v>
      </c>
      <c r="AR29" s="42">
        <f t="shared" si="24"/>
        <v>0</v>
      </c>
      <c r="AS29" s="42">
        <f t="shared" si="25"/>
        <v>0</v>
      </c>
      <c r="AT29" s="42">
        <f t="shared" si="26"/>
        <v>0</v>
      </c>
      <c r="AU29" s="42">
        <f t="shared" si="27"/>
        <v>0</v>
      </c>
      <c r="AV29" s="43">
        <f t="shared" si="28"/>
        <v>0</v>
      </c>
    </row>
    <row r="30" spans="1:48" x14ac:dyDescent="0.2">
      <c r="A30" s="29" t="s">
        <v>78</v>
      </c>
      <c r="B30" s="29" t="s">
        <v>77</v>
      </c>
      <c r="C30" s="30">
        <v>200</v>
      </c>
      <c r="D30" s="31" t="s">
        <v>75</v>
      </c>
      <c r="E30" s="32">
        <v>0.27083333333333331</v>
      </c>
      <c r="F30" s="32">
        <v>0.85416666666666663</v>
      </c>
      <c r="G30" s="30">
        <v>407</v>
      </c>
      <c r="H30" s="33">
        <v>2</v>
      </c>
      <c r="I30" s="34">
        <v>9</v>
      </c>
      <c r="J30" s="34">
        <v>5</v>
      </c>
      <c r="K30" s="35"/>
      <c r="L30" s="36">
        <f t="shared" si="0"/>
        <v>0</v>
      </c>
      <c r="M30" s="36">
        <f t="shared" si="1"/>
        <v>0</v>
      </c>
      <c r="N30" s="35"/>
      <c r="O30" s="36">
        <f t="shared" si="2"/>
        <v>0</v>
      </c>
      <c r="P30" s="36">
        <f t="shared" si="3"/>
        <v>0</v>
      </c>
      <c r="Q30" s="35"/>
      <c r="R30" s="36">
        <f t="shared" si="4"/>
        <v>0</v>
      </c>
      <c r="S30" s="36">
        <f t="shared" si="5"/>
        <v>0</v>
      </c>
      <c r="T30" s="35"/>
      <c r="U30" s="36">
        <f t="shared" si="6"/>
        <v>0</v>
      </c>
      <c r="V30" s="36">
        <f t="shared" si="7"/>
        <v>0</v>
      </c>
      <c r="W30" s="35"/>
      <c r="X30" s="36">
        <f t="shared" si="8"/>
        <v>0</v>
      </c>
      <c r="Y30" s="36">
        <f t="shared" si="9"/>
        <v>0</v>
      </c>
      <c r="Z30" s="36">
        <f t="shared" si="29"/>
        <v>0</v>
      </c>
      <c r="AA30" s="37">
        <f t="shared" si="30"/>
        <v>0</v>
      </c>
      <c r="AB30" s="36">
        <f t="shared" si="10"/>
        <v>0</v>
      </c>
      <c r="AC30" s="38">
        <f t="shared" si="11"/>
        <v>0</v>
      </c>
      <c r="AD30" s="39">
        <f t="shared" si="12"/>
        <v>0</v>
      </c>
      <c r="AE30" s="36">
        <f t="shared" si="13"/>
        <v>0</v>
      </c>
      <c r="AF30" s="36">
        <f t="shared" si="14"/>
        <v>0</v>
      </c>
      <c r="AH30" s="40">
        <f t="shared" si="15"/>
        <v>0</v>
      </c>
      <c r="AI30" s="40">
        <f t="shared" si="16"/>
        <v>0</v>
      </c>
      <c r="AJ30" s="40">
        <f t="shared" si="17"/>
        <v>0</v>
      </c>
      <c r="AK30" s="40">
        <f t="shared" si="18"/>
        <v>0</v>
      </c>
      <c r="AL30" s="40">
        <f t="shared" si="19"/>
        <v>0</v>
      </c>
      <c r="AM30" s="41">
        <f t="shared" si="20"/>
        <v>0</v>
      </c>
      <c r="AN30" s="40">
        <f t="shared" si="21"/>
        <v>200</v>
      </c>
      <c r="AO30" s="40">
        <f t="shared" si="22"/>
        <v>-200</v>
      </c>
      <c r="AQ30" s="42">
        <f t="shared" si="23"/>
        <v>0</v>
      </c>
      <c r="AR30" s="42">
        <f t="shared" si="24"/>
        <v>0</v>
      </c>
      <c r="AS30" s="42">
        <f t="shared" si="25"/>
        <v>0</v>
      </c>
      <c r="AT30" s="42">
        <f t="shared" si="26"/>
        <v>0</v>
      </c>
      <c r="AU30" s="42">
        <f t="shared" si="27"/>
        <v>0</v>
      </c>
      <c r="AV30" s="43">
        <f t="shared" si="28"/>
        <v>0</v>
      </c>
    </row>
    <row r="31" spans="1:48" x14ac:dyDescent="0.2">
      <c r="A31" s="29" t="s">
        <v>78</v>
      </c>
      <c r="B31" s="29" t="s">
        <v>77</v>
      </c>
      <c r="C31" s="30">
        <v>200</v>
      </c>
      <c r="D31" s="31" t="s">
        <v>75</v>
      </c>
      <c r="E31" s="32">
        <v>0.27083333333333331</v>
      </c>
      <c r="F31" s="32">
        <v>0.85416666666666663</v>
      </c>
      <c r="G31" s="30">
        <v>396</v>
      </c>
      <c r="H31" s="33">
        <v>1</v>
      </c>
      <c r="I31" s="34">
        <v>9</v>
      </c>
      <c r="J31" s="34">
        <v>5</v>
      </c>
      <c r="K31" s="35"/>
      <c r="L31" s="36">
        <f t="shared" si="0"/>
        <v>0</v>
      </c>
      <c r="M31" s="36">
        <f t="shared" si="1"/>
        <v>0</v>
      </c>
      <c r="N31" s="35"/>
      <c r="O31" s="36">
        <f t="shared" si="2"/>
        <v>0</v>
      </c>
      <c r="P31" s="36">
        <f t="shared" si="3"/>
        <v>0</v>
      </c>
      <c r="Q31" s="35"/>
      <c r="R31" s="36">
        <f t="shared" si="4"/>
        <v>0</v>
      </c>
      <c r="S31" s="36">
        <f t="shared" si="5"/>
        <v>0</v>
      </c>
      <c r="T31" s="35"/>
      <c r="U31" s="36">
        <f t="shared" si="6"/>
        <v>0</v>
      </c>
      <c r="V31" s="36">
        <f t="shared" si="7"/>
        <v>0</v>
      </c>
      <c r="W31" s="35"/>
      <c r="X31" s="36">
        <f t="shared" si="8"/>
        <v>0</v>
      </c>
      <c r="Y31" s="36">
        <f t="shared" si="9"/>
        <v>0</v>
      </c>
      <c r="Z31" s="36">
        <f t="shared" si="29"/>
        <v>0</v>
      </c>
      <c r="AA31" s="37">
        <f t="shared" si="30"/>
        <v>0</v>
      </c>
      <c r="AB31" s="36">
        <f t="shared" si="10"/>
        <v>0</v>
      </c>
      <c r="AC31" s="38">
        <f t="shared" si="11"/>
        <v>0</v>
      </c>
      <c r="AD31" s="39">
        <f t="shared" si="12"/>
        <v>0</v>
      </c>
      <c r="AE31" s="36">
        <f t="shared" si="13"/>
        <v>0</v>
      </c>
      <c r="AF31" s="36">
        <f t="shared" si="14"/>
        <v>0</v>
      </c>
      <c r="AH31" s="40">
        <f t="shared" si="15"/>
        <v>0</v>
      </c>
      <c r="AI31" s="40">
        <f t="shared" si="16"/>
        <v>0</v>
      </c>
      <c r="AJ31" s="40">
        <f t="shared" si="17"/>
        <v>0</v>
      </c>
      <c r="AK31" s="40">
        <f t="shared" si="18"/>
        <v>0</v>
      </c>
      <c r="AL31" s="40">
        <f t="shared" si="19"/>
        <v>0</v>
      </c>
      <c r="AM31" s="41">
        <f t="shared" si="20"/>
        <v>0</v>
      </c>
      <c r="AN31" s="40">
        <f t="shared" si="21"/>
        <v>200</v>
      </c>
      <c r="AO31" s="40">
        <f t="shared" si="22"/>
        <v>-200</v>
      </c>
      <c r="AQ31" s="42">
        <f t="shared" si="23"/>
        <v>0</v>
      </c>
      <c r="AR31" s="42">
        <f t="shared" si="24"/>
        <v>0</v>
      </c>
      <c r="AS31" s="42">
        <f t="shared" si="25"/>
        <v>0</v>
      </c>
      <c r="AT31" s="42">
        <f t="shared" si="26"/>
        <v>0</v>
      </c>
      <c r="AU31" s="42">
        <f t="shared" si="27"/>
        <v>0</v>
      </c>
      <c r="AV31" s="43">
        <f t="shared" si="28"/>
        <v>0</v>
      </c>
    </row>
    <row r="32" spans="1:48" x14ac:dyDescent="0.2">
      <c r="A32" s="29" t="s">
        <v>78</v>
      </c>
      <c r="B32" s="29" t="s">
        <v>77</v>
      </c>
      <c r="C32" s="30">
        <v>200</v>
      </c>
      <c r="D32" s="31" t="s">
        <v>75</v>
      </c>
      <c r="E32" s="32">
        <v>0.27083333333333331</v>
      </c>
      <c r="F32" s="32">
        <v>0.85416666666666663</v>
      </c>
      <c r="G32" s="30">
        <v>375</v>
      </c>
      <c r="H32" s="33">
        <v>2</v>
      </c>
      <c r="I32" s="34">
        <v>9</v>
      </c>
      <c r="J32" s="34">
        <v>5</v>
      </c>
      <c r="K32" s="35"/>
      <c r="L32" s="36">
        <f t="shared" si="0"/>
        <v>0</v>
      </c>
      <c r="M32" s="36">
        <f t="shared" si="1"/>
        <v>0</v>
      </c>
      <c r="N32" s="35"/>
      <c r="O32" s="36">
        <f t="shared" si="2"/>
        <v>0</v>
      </c>
      <c r="P32" s="36">
        <f t="shared" si="3"/>
        <v>0</v>
      </c>
      <c r="Q32" s="35"/>
      <c r="R32" s="36">
        <f t="shared" si="4"/>
        <v>0</v>
      </c>
      <c r="S32" s="36">
        <f t="shared" si="5"/>
        <v>0</v>
      </c>
      <c r="T32" s="35"/>
      <c r="U32" s="36">
        <f t="shared" si="6"/>
        <v>0</v>
      </c>
      <c r="V32" s="36">
        <f t="shared" si="7"/>
        <v>0</v>
      </c>
      <c r="W32" s="35"/>
      <c r="X32" s="36">
        <f t="shared" si="8"/>
        <v>0</v>
      </c>
      <c r="Y32" s="36">
        <f t="shared" si="9"/>
        <v>0</v>
      </c>
      <c r="Z32" s="36">
        <f t="shared" si="29"/>
        <v>0</v>
      </c>
      <c r="AA32" s="37">
        <f t="shared" si="30"/>
        <v>0</v>
      </c>
      <c r="AB32" s="36">
        <f t="shared" si="10"/>
        <v>0</v>
      </c>
      <c r="AC32" s="38">
        <f t="shared" si="11"/>
        <v>0</v>
      </c>
      <c r="AD32" s="39">
        <f t="shared" si="12"/>
        <v>0</v>
      </c>
      <c r="AE32" s="36">
        <f t="shared" si="13"/>
        <v>0</v>
      </c>
      <c r="AF32" s="36">
        <f t="shared" si="14"/>
        <v>0</v>
      </c>
      <c r="AH32" s="40">
        <f t="shared" si="15"/>
        <v>0</v>
      </c>
      <c r="AI32" s="40">
        <f t="shared" si="16"/>
        <v>0</v>
      </c>
      <c r="AJ32" s="40">
        <f t="shared" si="17"/>
        <v>0</v>
      </c>
      <c r="AK32" s="40">
        <f t="shared" si="18"/>
        <v>0</v>
      </c>
      <c r="AL32" s="40">
        <f t="shared" si="19"/>
        <v>0</v>
      </c>
      <c r="AM32" s="41">
        <f t="shared" si="20"/>
        <v>0</v>
      </c>
      <c r="AN32" s="40">
        <f t="shared" si="21"/>
        <v>200</v>
      </c>
      <c r="AO32" s="40">
        <f t="shared" si="22"/>
        <v>-200</v>
      </c>
      <c r="AQ32" s="42">
        <f t="shared" si="23"/>
        <v>0</v>
      </c>
      <c r="AR32" s="42">
        <f t="shared" si="24"/>
        <v>0</v>
      </c>
      <c r="AS32" s="42">
        <f t="shared" si="25"/>
        <v>0</v>
      </c>
      <c r="AT32" s="42">
        <f t="shared" si="26"/>
        <v>0</v>
      </c>
      <c r="AU32" s="42">
        <f t="shared" si="27"/>
        <v>0</v>
      </c>
      <c r="AV32" s="43">
        <f t="shared" si="28"/>
        <v>0</v>
      </c>
    </row>
    <row r="33" spans="1:48" x14ac:dyDescent="0.2">
      <c r="A33" s="29" t="s">
        <v>80</v>
      </c>
      <c r="B33" s="29" t="s">
        <v>77</v>
      </c>
      <c r="C33" s="30">
        <v>56</v>
      </c>
      <c r="D33" s="31" t="s">
        <v>79</v>
      </c>
      <c r="E33" s="32">
        <v>0.32291666666666669</v>
      </c>
      <c r="F33" s="32">
        <v>0.75</v>
      </c>
      <c r="G33" s="30">
        <v>147</v>
      </c>
      <c r="H33" s="33">
        <v>1</v>
      </c>
      <c r="I33" s="34">
        <v>8.5</v>
      </c>
      <c r="J33" s="34">
        <v>2</v>
      </c>
      <c r="K33" s="35"/>
      <c r="L33" s="36">
        <f t="shared" si="0"/>
        <v>0</v>
      </c>
      <c r="M33" s="36">
        <f t="shared" si="1"/>
        <v>0</v>
      </c>
      <c r="N33" s="35"/>
      <c r="O33" s="36">
        <f t="shared" si="2"/>
        <v>0</v>
      </c>
      <c r="P33" s="36">
        <f t="shared" si="3"/>
        <v>0</v>
      </c>
      <c r="Q33" s="35"/>
      <c r="R33" s="36">
        <f t="shared" si="4"/>
        <v>0</v>
      </c>
      <c r="S33" s="36">
        <f t="shared" si="5"/>
        <v>0</v>
      </c>
      <c r="T33" s="35"/>
      <c r="U33" s="36">
        <f t="shared" si="6"/>
        <v>0</v>
      </c>
      <c r="V33" s="36">
        <f t="shared" si="7"/>
        <v>0</v>
      </c>
      <c r="W33" s="35"/>
      <c r="X33" s="36">
        <f t="shared" si="8"/>
        <v>0</v>
      </c>
      <c r="Y33" s="36">
        <f t="shared" si="9"/>
        <v>0</v>
      </c>
      <c r="Z33" s="36">
        <f t="shared" si="29"/>
        <v>0</v>
      </c>
      <c r="AA33" s="37">
        <f t="shared" si="30"/>
        <v>0</v>
      </c>
      <c r="AB33" s="36">
        <f t="shared" si="10"/>
        <v>0</v>
      </c>
      <c r="AC33" s="38">
        <f t="shared" si="11"/>
        <v>0</v>
      </c>
      <c r="AD33" s="39">
        <f t="shared" si="12"/>
        <v>0</v>
      </c>
      <c r="AE33" s="36">
        <f t="shared" si="13"/>
        <v>0</v>
      </c>
      <c r="AF33" s="36">
        <f t="shared" si="14"/>
        <v>0</v>
      </c>
      <c r="AH33" s="40">
        <f t="shared" si="15"/>
        <v>0</v>
      </c>
      <c r="AI33" s="40">
        <f t="shared" si="16"/>
        <v>0</v>
      </c>
      <c r="AJ33" s="40">
        <f t="shared" si="17"/>
        <v>0</v>
      </c>
      <c r="AK33" s="40">
        <f t="shared" si="18"/>
        <v>0</v>
      </c>
      <c r="AL33" s="40">
        <f t="shared" si="19"/>
        <v>0</v>
      </c>
      <c r="AM33" s="41">
        <f t="shared" si="20"/>
        <v>0</v>
      </c>
      <c r="AN33" s="40">
        <f t="shared" si="21"/>
        <v>56</v>
      </c>
      <c r="AO33" s="40">
        <f t="shared" si="22"/>
        <v>-56</v>
      </c>
      <c r="AQ33" s="42">
        <f t="shared" si="23"/>
        <v>0</v>
      </c>
      <c r="AR33" s="42">
        <f t="shared" si="24"/>
        <v>0</v>
      </c>
      <c r="AS33" s="42">
        <f t="shared" si="25"/>
        <v>0</v>
      </c>
      <c r="AT33" s="42">
        <f t="shared" si="26"/>
        <v>0</v>
      </c>
      <c r="AU33" s="42">
        <f t="shared" si="27"/>
        <v>0</v>
      </c>
      <c r="AV33" s="43">
        <f t="shared" si="28"/>
        <v>0</v>
      </c>
    </row>
    <row r="34" spans="1:48" x14ac:dyDescent="0.2">
      <c r="A34" s="29" t="s">
        <v>76</v>
      </c>
      <c r="B34" s="30" t="s">
        <v>70</v>
      </c>
      <c r="C34" s="30">
        <v>61</v>
      </c>
      <c r="D34" s="31" t="s">
        <v>81</v>
      </c>
      <c r="E34" s="32">
        <v>0.32291666666666669</v>
      </c>
      <c r="F34" s="32">
        <v>0.5625</v>
      </c>
      <c r="G34" s="30">
        <v>121</v>
      </c>
      <c r="H34" s="33">
        <v>0</v>
      </c>
      <c r="I34" s="34">
        <v>4</v>
      </c>
      <c r="J34" s="34">
        <v>1.5</v>
      </c>
      <c r="K34" s="35"/>
      <c r="L34" s="36">
        <f t="shared" si="0"/>
        <v>0</v>
      </c>
      <c r="M34" s="36">
        <f t="shared" si="1"/>
        <v>0</v>
      </c>
      <c r="N34" s="35"/>
      <c r="O34" s="36">
        <f t="shared" si="2"/>
        <v>0</v>
      </c>
      <c r="P34" s="36">
        <f t="shared" si="3"/>
        <v>0</v>
      </c>
      <c r="Q34" s="35"/>
      <c r="R34" s="36">
        <f t="shared" si="4"/>
        <v>0</v>
      </c>
      <c r="S34" s="36">
        <f t="shared" si="5"/>
        <v>0</v>
      </c>
      <c r="T34" s="35"/>
      <c r="U34" s="36">
        <f t="shared" si="6"/>
        <v>0</v>
      </c>
      <c r="V34" s="36">
        <f t="shared" si="7"/>
        <v>0</v>
      </c>
      <c r="W34" s="35"/>
      <c r="X34" s="36">
        <f t="shared" si="8"/>
        <v>0</v>
      </c>
      <c r="Y34" s="36">
        <f t="shared" si="9"/>
        <v>0</v>
      </c>
      <c r="Z34" s="36">
        <f t="shared" si="29"/>
        <v>0</v>
      </c>
      <c r="AA34" s="37">
        <f t="shared" si="30"/>
        <v>0</v>
      </c>
      <c r="AB34" s="36">
        <f t="shared" si="10"/>
        <v>0</v>
      </c>
      <c r="AC34" s="38">
        <f t="shared" si="11"/>
        <v>0</v>
      </c>
      <c r="AD34" s="39">
        <f t="shared" si="12"/>
        <v>0</v>
      </c>
      <c r="AE34" s="36">
        <f t="shared" si="13"/>
        <v>0</v>
      </c>
      <c r="AF34" s="36">
        <f t="shared" si="14"/>
        <v>0</v>
      </c>
      <c r="AH34" s="40">
        <f t="shared" si="15"/>
        <v>0</v>
      </c>
      <c r="AI34" s="40">
        <f t="shared" si="16"/>
        <v>0</v>
      </c>
      <c r="AJ34" s="40">
        <f t="shared" si="17"/>
        <v>0</v>
      </c>
      <c r="AK34" s="40">
        <f t="shared" si="18"/>
        <v>0</v>
      </c>
      <c r="AL34" s="40">
        <f t="shared" si="19"/>
        <v>0</v>
      </c>
      <c r="AM34" s="41">
        <f t="shared" si="20"/>
        <v>0</v>
      </c>
      <c r="AN34" s="40">
        <f t="shared" si="21"/>
        <v>61</v>
      </c>
      <c r="AO34" s="40">
        <f t="shared" si="22"/>
        <v>-61</v>
      </c>
      <c r="AQ34" s="42">
        <f t="shared" si="23"/>
        <v>0</v>
      </c>
      <c r="AR34" s="42">
        <f t="shared" si="24"/>
        <v>0</v>
      </c>
      <c r="AS34" s="42">
        <f t="shared" si="25"/>
        <v>0</v>
      </c>
      <c r="AT34" s="42">
        <f t="shared" si="26"/>
        <v>0</v>
      </c>
      <c r="AU34" s="42">
        <f t="shared" si="27"/>
        <v>0</v>
      </c>
      <c r="AV34" s="43">
        <f t="shared" si="28"/>
        <v>0</v>
      </c>
    </row>
    <row r="35" spans="1:48" x14ac:dyDescent="0.2">
      <c r="A35" s="29" t="s">
        <v>65</v>
      </c>
      <c r="B35" s="30" t="s">
        <v>62</v>
      </c>
      <c r="C35" s="30">
        <v>194</v>
      </c>
      <c r="D35" s="31" t="s">
        <v>82</v>
      </c>
      <c r="E35" s="32">
        <v>0.3125</v>
      </c>
      <c r="F35" s="32">
        <v>0.78472222222222221</v>
      </c>
      <c r="G35" s="30">
        <v>281</v>
      </c>
      <c r="H35" s="33">
        <v>1</v>
      </c>
      <c r="I35" s="34">
        <v>7.5</v>
      </c>
      <c r="J35" s="34">
        <v>3.5</v>
      </c>
      <c r="K35" s="35"/>
      <c r="L35" s="36">
        <f t="shared" si="0"/>
        <v>0</v>
      </c>
      <c r="M35" s="36">
        <f t="shared" si="1"/>
        <v>0</v>
      </c>
      <c r="N35" s="35"/>
      <c r="O35" s="36">
        <f t="shared" si="2"/>
        <v>0</v>
      </c>
      <c r="P35" s="36">
        <f t="shared" si="3"/>
        <v>0</v>
      </c>
      <c r="Q35" s="35"/>
      <c r="R35" s="36">
        <f t="shared" si="4"/>
        <v>0</v>
      </c>
      <c r="S35" s="36">
        <f t="shared" si="5"/>
        <v>0</v>
      </c>
      <c r="T35" s="35"/>
      <c r="U35" s="36">
        <f t="shared" si="6"/>
        <v>0</v>
      </c>
      <c r="V35" s="36">
        <f t="shared" si="7"/>
        <v>0</v>
      </c>
      <c r="W35" s="35"/>
      <c r="X35" s="36">
        <f t="shared" si="8"/>
        <v>0</v>
      </c>
      <c r="Y35" s="36">
        <f t="shared" si="9"/>
        <v>0</v>
      </c>
      <c r="Z35" s="36">
        <f t="shared" si="29"/>
        <v>0</v>
      </c>
      <c r="AA35" s="37">
        <f t="shared" si="30"/>
        <v>0</v>
      </c>
      <c r="AB35" s="36">
        <f t="shared" si="10"/>
        <v>0</v>
      </c>
      <c r="AC35" s="38">
        <f t="shared" si="11"/>
        <v>0</v>
      </c>
      <c r="AD35" s="39">
        <f t="shared" si="12"/>
        <v>0</v>
      </c>
      <c r="AE35" s="36">
        <f t="shared" si="13"/>
        <v>0</v>
      </c>
      <c r="AF35" s="36">
        <f t="shared" si="14"/>
        <v>0</v>
      </c>
      <c r="AH35" s="40">
        <f t="shared" si="15"/>
        <v>0</v>
      </c>
      <c r="AI35" s="40">
        <f t="shared" si="16"/>
        <v>0</v>
      </c>
      <c r="AJ35" s="40">
        <f t="shared" si="17"/>
        <v>0</v>
      </c>
      <c r="AK35" s="40">
        <f t="shared" si="18"/>
        <v>0</v>
      </c>
      <c r="AL35" s="40">
        <f t="shared" si="19"/>
        <v>0</v>
      </c>
      <c r="AM35" s="41">
        <f t="shared" si="20"/>
        <v>0</v>
      </c>
      <c r="AN35" s="40">
        <f t="shared" si="21"/>
        <v>194</v>
      </c>
      <c r="AO35" s="40">
        <f t="shared" si="22"/>
        <v>-194</v>
      </c>
      <c r="AQ35" s="42">
        <f t="shared" si="23"/>
        <v>0</v>
      </c>
      <c r="AR35" s="42">
        <f t="shared" si="24"/>
        <v>0</v>
      </c>
      <c r="AS35" s="42">
        <f t="shared" si="25"/>
        <v>0</v>
      </c>
      <c r="AT35" s="42">
        <f t="shared" si="26"/>
        <v>0</v>
      </c>
      <c r="AU35" s="42">
        <f t="shared" si="27"/>
        <v>0</v>
      </c>
      <c r="AV35" s="43">
        <f t="shared" si="28"/>
        <v>0</v>
      </c>
    </row>
    <row r="36" spans="1:48" x14ac:dyDescent="0.2">
      <c r="A36" s="30" t="s">
        <v>83</v>
      </c>
      <c r="B36" s="30" t="s">
        <v>77</v>
      </c>
      <c r="C36" s="30">
        <v>120</v>
      </c>
      <c r="D36" s="44" t="s">
        <v>75</v>
      </c>
      <c r="E36" s="32">
        <v>0.36458333333333331</v>
      </c>
      <c r="F36" s="32">
        <v>0.72916666666666663</v>
      </c>
      <c r="G36" s="30">
        <v>143</v>
      </c>
      <c r="H36" s="33">
        <v>1</v>
      </c>
      <c r="I36" s="34">
        <v>7</v>
      </c>
      <c r="J36" s="34">
        <v>1.5</v>
      </c>
      <c r="K36" s="35"/>
      <c r="L36" s="36">
        <f t="shared" si="0"/>
        <v>0</v>
      </c>
      <c r="M36" s="36">
        <f t="shared" si="1"/>
        <v>0</v>
      </c>
      <c r="N36" s="35"/>
      <c r="O36" s="36">
        <f t="shared" si="2"/>
        <v>0</v>
      </c>
      <c r="P36" s="36">
        <f t="shared" si="3"/>
        <v>0</v>
      </c>
      <c r="Q36" s="35"/>
      <c r="R36" s="36">
        <f t="shared" si="4"/>
        <v>0</v>
      </c>
      <c r="S36" s="36">
        <f t="shared" si="5"/>
        <v>0</v>
      </c>
      <c r="T36" s="35"/>
      <c r="U36" s="36">
        <f t="shared" si="6"/>
        <v>0</v>
      </c>
      <c r="V36" s="36">
        <f t="shared" si="7"/>
        <v>0</v>
      </c>
      <c r="W36" s="35"/>
      <c r="X36" s="36">
        <f t="shared" si="8"/>
        <v>0</v>
      </c>
      <c r="Y36" s="36">
        <f t="shared" si="9"/>
        <v>0</v>
      </c>
      <c r="Z36" s="36">
        <f t="shared" si="29"/>
        <v>0</v>
      </c>
      <c r="AA36" s="37">
        <f t="shared" si="30"/>
        <v>0</v>
      </c>
      <c r="AB36" s="36">
        <f t="shared" si="10"/>
        <v>0</v>
      </c>
      <c r="AC36" s="38">
        <f t="shared" si="11"/>
        <v>0</v>
      </c>
      <c r="AD36" s="39">
        <f t="shared" si="12"/>
        <v>0</v>
      </c>
      <c r="AE36" s="36">
        <f t="shared" si="13"/>
        <v>0</v>
      </c>
      <c r="AF36" s="36">
        <f t="shared" si="14"/>
        <v>0</v>
      </c>
      <c r="AH36" s="40">
        <f t="shared" si="15"/>
        <v>0</v>
      </c>
      <c r="AI36" s="40">
        <f t="shared" si="16"/>
        <v>0</v>
      </c>
      <c r="AJ36" s="40">
        <f t="shared" si="17"/>
        <v>0</v>
      </c>
      <c r="AK36" s="40">
        <f t="shared" si="18"/>
        <v>0</v>
      </c>
      <c r="AL36" s="40">
        <f t="shared" si="19"/>
        <v>0</v>
      </c>
      <c r="AM36" s="41">
        <f t="shared" si="20"/>
        <v>0</v>
      </c>
      <c r="AN36" s="40">
        <f t="shared" si="21"/>
        <v>120</v>
      </c>
      <c r="AO36" s="40">
        <f t="shared" si="22"/>
        <v>-120</v>
      </c>
      <c r="AQ36" s="42">
        <f t="shared" si="23"/>
        <v>0</v>
      </c>
      <c r="AR36" s="42">
        <f t="shared" si="24"/>
        <v>0</v>
      </c>
      <c r="AS36" s="42">
        <f t="shared" si="25"/>
        <v>0</v>
      </c>
      <c r="AT36" s="42">
        <f t="shared" si="26"/>
        <v>0</v>
      </c>
      <c r="AU36" s="42">
        <f t="shared" si="27"/>
        <v>0</v>
      </c>
      <c r="AV36" s="43">
        <f t="shared" si="28"/>
        <v>0</v>
      </c>
    </row>
    <row r="37" spans="1:48" x14ac:dyDescent="0.2">
      <c r="A37" s="30" t="s">
        <v>84</v>
      </c>
      <c r="B37" s="30" t="s">
        <v>77</v>
      </c>
      <c r="C37" s="30">
        <v>346</v>
      </c>
      <c r="D37" s="44" t="s">
        <v>82</v>
      </c>
      <c r="E37" s="32">
        <v>0.375</v>
      </c>
      <c r="F37" s="32">
        <v>0.74305555555555558</v>
      </c>
      <c r="G37" s="30">
        <v>198</v>
      </c>
      <c r="H37" s="33">
        <v>0</v>
      </c>
      <c r="I37" s="34">
        <v>6.5</v>
      </c>
      <c r="J37" s="34">
        <v>2.5</v>
      </c>
      <c r="K37" s="35"/>
      <c r="L37" s="36">
        <f t="shared" si="0"/>
        <v>0</v>
      </c>
      <c r="M37" s="36">
        <f t="shared" si="1"/>
        <v>0</v>
      </c>
      <c r="N37" s="35"/>
      <c r="O37" s="36">
        <f t="shared" si="2"/>
        <v>0</v>
      </c>
      <c r="P37" s="36">
        <f t="shared" si="3"/>
        <v>0</v>
      </c>
      <c r="Q37" s="35"/>
      <c r="R37" s="36">
        <f t="shared" si="4"/>
        <v>0</v>
      </c>
      <c r="S37" s="36">
        <f t="shared" si="5"/>
        <v>0</v>
      </c>
      <c r="T37" s="35"/>
      <c r="U37" s="36">
        <f t="shared" si="6"/>
        <v>0</v>
      </c>
      <c r="V37" s="36">
        <f t="shared" si="7"/>
        <v>0</v>
      </c>
      <c r="W37" s="35"/>
      <c r="X37" s="36">
        <f t="shared" si="8"/>
        <v>0</v>
      </c>
      <c r="Y37" s="36">
        <f t="shared" si="9"/>
        <v>0</v>
      </c>
      <c r="Z37" s="36">
        <f t="shared" si="29"/>
        <v>0</v>
      </c>
      <c r="AA37" s="37">
        <f t="shared" si="30"/>
        <v>0</v>
      </c>
      <c r="AB37" s="36">
        <f t="shared" si="10"/>
        <v>0</v>
      </c>
      <c r="AC37" s="38">
        <f t="shared" si="11"/>
        <v>0</v>
      </c>
      <c r="AD37" s="39">
        <f t="shared" si="12"/>
        <v>0</v>
      </c>
      <c r="AE37" s="36">
        <f t="shared" si="13"/>
        <v>0</v>
      </c>
      <c r="AF37" s="36">
        <f t="shared" si="14"/>
        <v>0</v>
      </c>
      <c r="AH37" s="40">
        <f t="shared" si="15"/>
        <v>0</v>
      </c>
      <c r="AI37" s="40">
        <f t="shared" si="16"/>
        <v>0</v>
      </c>
      <c r="AJ37" s="40">
        <f t="shared" si="17"/>
        <v>0</v>
      </c>
      <c r="AK37" s="40">
        <f t="shared" si="18"/>
        <v>0</v>
      </c>
      <c r="AL37" s="40">
        <f t="shared" si="19"/>
        <v>0</v>
      </c>
      <c r="AM37" s="41">
        <f t="shared" si="20"/>
        <v>0</v>
      </c>
      <c r="AN37" s="40">
        <f t="shared" si="21"/>
        <v>346</v>
      </c>
      <c r="AO37" s="40">
        <f t="shared" si="22"/>
        <v>-346</v>
      </c>
      <c r="AQ37" s="42">
        <f t="shared" si="23"/>
        <v>0</v>
      </c>
      <c r="AR37" s="42">
        <f t="shared" si="24"/>
        <v>0</v>
      </c>
      <c r="AS37" s="42">
        <f t="shared" si="25"/>
        <v>0</v>
      </c>
      <c r="AT37" s="42">
        <f t="shared" si="26"/>
        <v>0</v>
      </c>
      <c r="AU37" s="42">
        <f t="shared" si="27"/>
        <v>0</v>
      </c>
      <c r="AV37" s="43">
        <f t="shared" si="28"/>
        <v>0</v>
      </c>
    </row>
    <row r="38" spans="1:48" x14ac:dyDescent="0.2">
      <c r="A38" s="30" t="s">
        <v>86</v>
      </c>
      <c r="B38" s="30" t="s">
        <v>62</v>
      </c>
      <c r="C38" s="30">
        <v>60</v>
      </c>
      <c r="D38" s="44" t="s">
        <v>75</v>
      </c>
      <c r="E38" s="32">
        <v>0.3125</v>
      </c>
      <c r="F38" s="32">
        <v>0.85416666666666663</v>
      </c>
      <c r="G38" s="30">
        <v>507</v>
      </c>
      <c r="H38" s="33">
        <v>0</v>
      </c>
      <c r="I38" s="34">
        <v>6.5</v>
      </c>
      <c r="J38" s="34">
        <v>6.5</v>
      </c>
      <c r="K38" s="35"/>
      <c r="L38" s="36">
        <f t="shared" si="0"/>
        <v>0</v>
      </c>
      <c r="M38" s="36">
        <f t="shared" si="1"/>
        <v>0</v>
      </c>
      <c r="N38" s="35"/>
      <c r="O38" s="36">
        <f t="shared" si="2"/>
        <v>0</v>
      </c>
      <c r="P38" s="36">
        <f t="shared" si="3"/>
        <v>0</v>
      </c>
      <c r="Q38" s="35"/>
      <c r="R38" s="36">
        <f t="shared" si="4"/>
        <v>0</v>
      </c>
      <c r="S38" s="36">
        <f t="shared" si="5"/>
        <v>0</v>
      </c>
      <c r="T38" s="35"/>
      <c r="U38" s="36">
        <f t="shared" si="6"/>
        <v>0</v>
      </c>
      <c r="V38" s="36">
        <f t="shared" si="7"/>
        <v>0</v>
      </c>
      <c r="W38" s="35"/>
      <c r="X38" s="36">
        <f t="shared" si="8"/>
        <v>0</v>
      </c>
      <c r="Y38" s="36">
        <f t="shared" si="9"/>
        <v>0</v>
      </c>
      <c r="Z38" s="36">
        <f t="shared" si="29"/>
        <v>0</v>
      </c>
      <c r="AA38" s="37">
        <f t="shared" si="30"/>
        <v>0</v>
      </c>
      <c r="AB38" s="36">
        <f t="shared" si="10"/>
        <v>0</v>
      </c>
      <c r="AC38" s="38">
        <f t="shared" si="11"/>
        <v>0</v>
      </c>
      <c r="AD38" s="39">
        <f t="shared" si="12"/>
        <v>0</v>
      </c>
      <c r="AE38" s="36">
        <f t="shared" si="13"/>
        <v>0</v>
      </c>
      <c r="AF38" s="36">
        <f t="shared" si="14"/>
        <v>0</v>
      </c>
      <c r="AH38" s="40">
        <f t="shared" si="15"/>
        <v>0</v>
      </c>
      <c r="AI38" s="40">
        <f t="shared" si="16"/>
        <v>0</v>
      </c>
      <c r="AJ38" s="40">
        <f t="shared" si="17"/>
        <v>0</v>
      </c>
      <c r="AK38" s="40">
        <f t="shared" si="18"/>
        <v>0</v>
      </c>
      <c r="AL38" s="40">
        <f t="shared" si="19"/>
        <v>0</v>
      </c>
      <c r="AM38" s="41">
        <f t="shared" si="20"/>
        <v>0</v>
      </c>
      <c r="AN38" s="40">
        <f t="shared" si="21"/>
        <v>60</v>
      </c>
      <c r="AO38" s="40">
        <f t="shared" si="22"/>
        <v>-60</v>
      </c>
      <c r="AQ38" s="42">
        <f t="shared" si="23"/>
        <v>0</v>
      </c>
      <c r="AR38" s="42">
        <f t="shared" si="24"/>
        <v>0</v>
      </c>
      <c r="AS38" s="42">
        <f t="shared" si="25"/>
        <v>0</v>
      </c>
      <c r="AT38" s="42">
        <f t="shared" si="26"/>
        <v>0</v>
      </c>
      <c r="AU38" s="42">
        <f t="shared" si="27"/>
        <v>0</v>
      </c>
      <c r="AV38" s="43">
        <f t="shared" si="28"/>
        <v>0</v>
      </c>
    </row>
    <row r="39" spans="1:48" x14ac:dyDescent="0.2">
      <c r="A39" s="30" t="s">
        <v>85</v>
      </c>
      <c r="B39" s="30" t="s">
        <v>70</v>
      </c>
      <c r="C39" s="30">
        <v>166</v>
      </c>
      <c r="D39" s="44" t="s">
        <v>82</v>
      </c>
      <c r="E39" s="32">
        <v>0.45833333333333331</v>
      </c>
      <c r="F39" s="32">
        <v>0.76041666666666663</v>
      </c>
      <c r="G39" s="30">
        <v>164</v>
      </c>
      <c r="H39" s="33">
        <v>0</v>
      </c>
      <c r="I39" s="34">
        <v>5</v>
      </c>
      <c r="J39" s="34">
        <v>2</v>
      </c>
      <c r="K39" s="35"/>
      <c r="L39" s="36">
        <f t="shared" si="0"/>
        <v>0</v>
      </c>
      <c r="M39" s="36">
        <f t="shared" si="1"/>
        <v>0</v>
      </c>
      <c r="N39" s="35"/>
      <c r="O39" s="36">
        <f t="shared" si="2"/>
        <v>0</v>
      </c>
      <c r="P39" s="36">
        <f t="shared" si="3"/>
        <v>0</v>
      </c>
      <c r="Q39" s="35"/>
      <c r="R39" s="36">
        <f t="shared" si="4"/>
        <v>0</v>
      </c>
      <c r="S39" s="36">
        <f t="shared" si="5"/>
        <v>0</v>
      </c>
      <c r="T39" s="35"/>
      <c r="U39" s="36">
        <f t="shared" si="6"/>
        <v>0</v>
      </c>
      <c r="V39" s="36">
        <f t="shared" si="7"/>
        <v>0</v>
      </c>
      <c r="W39" s="35"/>
      <c r="X39" s="36">
        <f t="shared" si="8"/>
        <v>0</v>
      </c>
      <c r="Y39" s="36">
        <f t="shared" si="9"/>
        <v>0</v>
      </c>
      <c r="Z39" s="36">
        <f t="shared" si="29"/>
        <v>0</v>
      </c>
      <c r="AA39" s="37">
        <f t="shared" si="30"/>
        <v>0</v>
      </c>
      <c r="AB39" s="36">
        <f t="shared" si="10"/>
        <v>0</v>
      </c>
      <c r="AC39" s="38">
        <f t="shared" si="11"/>
        <v>0</v>
      </c>
      <c r="AD39" s="39">
        <f t="shared" si="12"/>
        <v>0</v>
      </c>
      <c r="AE39" s="36">
        <f t="shared" si="13"/>
        <v>0</v>
      </c>
      <c r="AF39" s="36">
        <f t="shared" si="14"/>
        <v>0</v>
      </c>
      <c r="AH39" s="40">
        <f t="shared" si="15"/>
        <v>0</v>
      </c>
      <c r="AI39" s="40">
        <f t="shared" si="16"/>
        <v>0</v>
      </c>
      <c r="AJ39" s="40">
        <f t="shared" si="17"/>
        <v>0</v>
      </c>
      <c r="AK39" s="40">
        <f t="shared" si="18"/>
        <v>0</v>
      </c>
      <c r="AL39" s="40">
        <f t="shared" si="19"/>
        <v>0</v>
      </c>
      <c r="AM39" s="41">
        <f t="shared" si="20"/>
        <v>0</v>
      </c>
      <c r="AN39" s="40">
        <f t="shared" si="21"/>
        <v>166</v>
      </c>
      <c r="AO39" s="40">
        <f t="shared" si="22"/>
        <v>-166</v>
      </c>
      <c r="AQ39" s="42">
        <f t="shared" si="23"/>
        <v>0</v>
      </c>
      <c r="AR39" s="42">
        <f t="shared" si="24"/>
        <v>0</v>
      </c>
      <c r="AS39" s="42">
        <f t="shared" si="25"/>
        <v>0</v>
      </c>
      <c r="AT39" s="42">
        <f t="shared" si="26"/>
        <v>0</v>
      </c>
      <c r="AU39" s="42">
        <f t="shared" si="27"/>
        <v>0</v>
      </c>
      <c r="AV39" s="43">
        <f t="shared" si="28"/>
        <v>0</v>
      </c>
    </row>
    <row r="40" spans="1:48" x14ac:dyDescent="0.2">
      <c r="A40" s="45" t="s">
        <v>87</v>
      </c>
      <c r="B40" s="45"/>
      <c r="C40" s="46"/>
      <c r="D40" s="45"/>
      <c r="E40" s="45"/>
      <c r="F40" s="45"/>
      <c r="G40" s="45"/>
      <c r="H40" s="45"/>
      <c r="I40" s="45"/>
      <c r="J40" s="45"/>
      <c r="K40" s="47"/>
      <c r="L40" s="47">
        <f>SUM(L17:L39)</f>
        <v>0</v>
      </c>
      <c r="M40" s="47">
        <f>SUM(M17:M39)</f>
        <v>0</v>
      </c>
      <c r="N40" s="48"/>
      <c r="O40" s="47">
        <f>SUM(O17:O39)</f>
        <v>0</v>
      </c>
      <c r="P40" s="47">
        <f>SUM(P17:P39)</f>
        <v>0</v>
      </c>
      <c r="Q40" s="48"/>
      <c r="R40" s="47">
        <f>SUM(R17:R39)</f>
        <v>0</v>
      </c>
      <c r="S40" s="47">
        <f>SUM(S17:S39)</f>
        <v>0</v>
      </c>
      <c r="T40" s="47"/>
      <c r="U40" s="47">
        <f>SUM(U17:U39)</f>
        <v>0</v>
      </c>
      <c r="V40" s="47">
        <f>SUM(V17:V39)</f>
        <v>0</v>
      </c>
      <c r="W40" s="47"/>
      <c r="X40" s="47">
        <f>SUM(X17:X39)</f>
        <v>0</v>
      </c>
      <c r="Y40" s="47">
        <f>SUM(Y17:Y39)</f>
        <v>0</v>
      </c>
      <c r="Z40" s="47">
        <f>SUM(Z17:Z39)</f>
        <v>0</v>
      </c>
      <c r="AA40" s="47"/>
      <c r="AB40" s="47"/>
      <c r="AC40" s="47"/>
      <c r="AD40" s="47">
        <f>SUM(AD17:AD39)</f>
        <v>0</v>
      </c>
      <c r="AE40" s="47"/>
      <c r="AF40" s="47">
        <f>SUM(AF17:AF39)</f>
        <v>0</v>
      </c>
    </row>
    <row r="41" spans="1:48" x14ac:dyDescent="0.2">
      <c r="M41" s="49"/>
      <c r="N41" s="49"/>
      <c r="O41" s="49"/>
      <c r="P41" s="2"/>
      <c r="Q41" s="49"/>
      <c r="R41" s="49"/>
      <c r="S41" s="2"/>
      <c r="T41" s="49"/>
      <c r="U41" s="49"/>
      <c r="V41" s="49"/>
      <c r="W41" s="49"/>
      <c r="X41" s="49"/>
      <c r="Y41" s="49"/>
      <c r="Z41" s="49"/>
      <c r="AA41" s="49"/>
      <c r="AB41" s="49"/>
    </row>
    <row r="42" spans="1:48" x14ac:dyDescent="0.2">
      <c r="M42" s="49"/>
      <c r="N42" s="49"/>
      <c r="O42" s="49"/>
      <c r="P42" s="2"/>
      <c r="Q42" s="49"/>
      <c r="R42" s="49"/>
      <c r="S42" s="2"/>
      <c r="T42" s="49"/>
      <c r="U42" s="49"/>
      <c r="V42" s="49"/>
      <c r="W42" s="49"/>
      <c r="X42" s="49"/>
      <c r="Y42" s="49"/>
      <c r="Z42" s="49"/>
      <c r="AA42" s="49"/>
      <c r="AB42" s="49"/>
    </row>
    <row r="43" spans="1:48" ht="27.75" customHeight="1" x14ac:dyDescent="0.2">
      <c r="A43" s="88" t="s">
        <v>88</v>
      </c>
      <c r="B43" s="89"/>
      <c r="C43" s="89"/>
      <c r="D43" s="89"/>
      <c r="E43" s="89"/>
      <c r="F43" s="89"/>
      <c r="G43" s="89"/>
      <c r="H43" s="89"/>
      <c r="I43" s="89"/>
      <c r="J43" s="90"/>
      <c r="AH43" s="86" t="s">
        <v>26</v>
      </c>
      <c r="AI43" s="86"/>
      <c r="AJ43" s="86"/>
      <c r="AK43" s="86"/>
      <c r="AL43" s="86"/>
      <c r="AM43" s="86"/>
      <c r="AN43" s="86"/>
      <c r="AO43" s="86"/>
      <c r="AQ43" s="87" t="s">
        <v>27</v>
      </c>
      <c r="AR43" s="87"/>
      <c r="AS43" s="87"/>
      <c r="AT43" s="87"/>
      <c r="AU43" s="87"/>
      <c r="AV43" s="87"/>
    </row>
    <row r="44" spans="1:48" ht="61.5" customHeight="1" x14ac:dyDescent="0.2">
      <c r="A44" s="50" t="s">
        <v>28</v>
      </c>
      <c r="B44" s="28" t="s">
        <v>29</v>
      </c>
      <c r="C44" s="28" t="s">
        <v>30</v>
      </c>
      <c r="D44" s="46" t="s">
        <v>89</v>
      </c>
      <c r="E44" s="28" t="s">
        <v>32</v>
      </c>
      <c r="F44" s="28" t="s">
        <v>90</v>
      </c>
      <c r="G44" s="28" t="s">
        <v>34</v>
      </c>
      <c r="H44" s="28" t="s">
        <v>35</v>
      </c>
      <c r="I44" s="28" t="s">
        <v>91</v>
      </c>
      <c r="J44" s="28" t="s">
        <v>92</v>
      </c>
      <c r="K44" s="28" t="s">
        <v>38</v>
      </c>
      <c r="L44" s="28" t="s">
        <v>39</v>
      </c>
      <c r="M44" s="46" t="s">
        <v>40</v>
      </c>
      <c r="N44" s="28" t="s">
        <v>41</v>
      </c>
      <c r="O44" s="46" t="s">
        <v>39</v>
      </c>
      <c r="P44" s="28" t="s">
        <v>40</v>
      </c>
      <c r="Q44" s="28" t="s">
        <v>42</v>
      </c>
      <c r="R44" s="46" t="s">
        <v>39</v>
      </c>
      <c r="S44" s="46" t="s">
        <v>40</v>
      </c>
      <c r="T44" s="28" t="s">
        <v>43</v>
      </c>
      <c r="U44" s="46" t="s">
        <v>39</v>
      </c>
      <c r="V44" s="46" t="s">
        <v>40</v>
      </c>
      <c r="W44" s="28" t="s">
        <v>44</v>
      </c>
      <c r="X44" s="46" t="s">
        <v>39</v>
      </c>
      <c r="Y44" s="46" t="s">
        <v>40</v>
      </c>
      <c r="Z44" s="28" t="s">
        <v>45</v>
      </c>
      <c r="AA44" s="28" t="s">
        <v>46</v>
      </c>
      <c r="AB44" s="28" t="s">
        <v>47</v>
      </c>
      <c r="AC44" s="28" t="s">
        <v>48</v>
      </c>
      <c r="AD44" s="28" t="s">
        <v>49</v>
      </c>
      <c r="AE44" s="28" t="s">
        <v>50</v>
      </c>
      <c r="AF44" s="28" t="s">
        <v>93</v>
      </c>
      <c r="AH44" s="28" t="s">
        <v>52</v>
      </c>
      <c r="AI44" s="28" t="s">
        <v>53</v>
      </c>
      <c r="AJ44" s="28" t="s">
        <v>54</v>
      </c>
      <c r="AK44" s="28" t="s">
        <v>55</v>
      </c>
      <c r="AL44" s="28" t="s">
        <v>56</v>
      </c>
      <c r="AM44" s="28" t="s">
        <v>57</v>
      </c>
      <c r="AN44" s="28" t="s">
        <v>58</v>
      </c>
      <c r="AO44" s="28" t="s">
        <v>59</v>
      </c>
      <c r="AQ44" s="28" t="s">
        <v>52</v>
      </c>
      <c r="AR44" s="28" t="s">
        <v>53</v>
      </c>
      <c r="AS44" s="28" t="s">
        <v>54</v>
      </c>
      <c r="AT44" s="28" t="s">
        <v>55</v>
      </c>
      <c r="AU44" s="28" t="s">
        <v>56</v>
      </c>
      <c r="AV44" s="28" t="s">
        <v>60</v>
      </c>
    </row>
    <row r="45" spans="1:48" ht="12.75" x14ac:dyDescent="0.2">
      <c r="A45" s="51" t="s">
        <v>94</v>
      </c>
      <c r="B45" s="51" t="s">
        <v>77</v>
      </c>
      <c r="C45" s="51">
        <v>39</v>
      </c>
      <c r="D45" s="52" t="s">
        <v>73</v>
      </c>
      <c r="E45" s="53">
        <v>0.33333333333333331</v>
      </c>
      <c r="F45" s="53">
        <v>0.85416666666666663</v>
      </c>
      <c r="G45" s="51">
        <v>1130</v>
      </c>
      <c r="H45" s="33">
        <v>5</v>
      </c>
      <c r="I45" s="33">
        <v>40</v>
      </c>
      <c r="J45" s="54">
        <v>20</v>
      </c>
      <c r="K45" s="35"/>
      <c r="L45" s="36">
        <f t="shared" ref="L45:L46" si="31">$C$8*G45*K45</f>
        <v>0</v>
      </c>
      <c r="M45" s="36">
        <f t="shared" ref="M45:M46" si="32">$I$8*J45*K45</f>
        <v>0</v>
      </c>
      <c r="N45" s="35"/>
      <c r="O45" s="36">
        <f t="shared" ref="O45:O46" si="33">$C$9*G45*N45</f>
        <v>0</v>
      </c>
      <c r="P45" s="36">
        <f t="shared" ref="P45:P46" si="34">$I$8*J45*N45</f>
        <v>0</v>
      </c>
      <c r="Q45" s="35"/>
      <c r="R45" s="36">
        <f t="shared" ref="R45:R46" si="35">$C$10*G45*Q45</f>
        <v>0</v>
      </c>
      <c r="S45" s="36">
        <f t="shared" ref="S45:S46" si="36">$I$8*J45*Q45</f>
        <v>0</v>
      </c>
      <c r="T45" s="35"/>
      <c r="U45" s="36">
        <f t="shared" ref="U45:U46" si="37">$C$11*G45*T45</f>
        <v>0</v>
      </c>
      <c r="V45" s="36">
        <f t="shared" ref="V45:V46" si="38">$I$8*J45*T45</f>
        <v>0</v>
      </c>
      <c r="W45" s="35"/>
      <c r="X45" s="36">
        <f t="shared" ref="X45:X46" si="39">$C$12*G45*W45</f>
        <v>0</v>
      </c>
      <c r="Y45" s="36">
        <f t="shared" ref="Y45:Y46" si="40">$I$8*J45*W45</f>
        <v>0</v>
      </c>
      <c r="Z45" s="36">
        <f>L45+M45+O45+P45+R45+S45+U45+V45+X45+Y45</f>
        <v>0</v>
      </c>
      <c r="AA45" s="37">
        <f>(I45*$K$8*K45)+(I45*$K$9*N45)+(I45*$K$10*Q45)+(I45*$K$11*T45)+(I45*$K$12*W45)</f>
        <v>0</v>
      </c>
      <c r="AB45" s="36">
        <f t="shared" ref="AB45:AB46" si="41">Z45+AA45</f>
        <v>0</v>
      </c>
      <c r="AC45" s="38">
        <f>IFERROR(VLOOKUP(D45,$M$8:$N$13,2,FALSE),VLOOKUP(D45,$P$8:$Q$13,2,FALSE))</f>
        <v>0</v>
      </c>
      <c r="AD45" s="39">
        <f t="shared" ref="AD45:AD46" si="42">AB45*(100%-AC45)</f>
        <v>0</v>
      </c>
      <c r="AE45" s="36">
        <f t="shared" ref="AE45:AE46" si="43">AV45</f>
        <v>0</v>
      </c>
      <c r="AF45" s="36">
        <f t="shared" ref="AF45:AF46" si="44">MAX(AD45:AE45)</f>
        <v>0</v>
      </c>
      <c r="AH45" s="40">
        <f>K45*20</f>
        <v>0</v>
      </c>
      <c r="AI45" s="40">
        <f>N45*50</f>
        <v>0</v>
      </c>
      <c r="AJ45" s="40">
        <f>Q45*60</f>
        <v>0</v>
      </c>
      <c r="AK45" s="40">
        <f>T45*70</f>
        <v>0</v>
      </c>
      <c r="AL45" s="40">
        <f>W45*92</f>
        <v>0</v>
      </c>
      <c r="AM45" s="41">
        <f>SUM(AH45:AL45)</f>
        <v>0</v>
      </c>
      <c r="AN45" s="40">
        <f>C45</f>
        <v>39</v>
      </c>
      <c r="AO45" s="40">
        <f>AM45-AN45</f>
        <v>-39</v>
      </c>
      <c r="AQ45" s="42">
        <f>K45*$F$8</f>
        <v>0</v>
      </c>
      <c r="AR45" s="42">
        <f>N45*$F$9</f>
        <v>0</v>
      </c>
      <c r="AS45" s="42">
        <f>Q45*$F$10</f>
        <v>0</v>
      </c>
      <c r="AT45" s="42">
        <f>T45*$F$11</f>
        <v>0</v>
      </c>
      <c r="AU45" s="42">
        <f>W45*$F$12</f>
        <v>0</v>
      </c>
      <c r="AV45" s="43">
        <f>SUM(AQ45:AU45)</f>
        <v>0</v>
      </c>
    </row>
    <row r="46" spans="1:48" ht="12.75" x14ac:dyDescent="0.2">
      <c r="A46" s="51" t="s">
        <v>95</v>
      </c>
      <c r="B46" s="51" t="s">
        <v>62</v>
      </c>
      <c r="C46" s="51">
        <v>165</v>
      </c>
      <c r="D46" s="52" t="s">
        <v>73</v>
      </c>
      <c r="E46" s="53">
        <v>2.0833333333333332E-2</v>
      </c>
      <c r="F46" s="53">
        <v>0.29166666666666669</v>
      </c>
      <c r="G46" s="51">
        <v>1121</v>
      </c>
      <c r="H46" s="33">
        <v>2</v>
      </c>
      <c r="I46" s="33">
        <v>12</v>
      </c>
      <c r="J46" s="54">
        <v>18</v>
      </c>
      <c r="K46" s="35"/>
      <c r="L46" s="36">
        <f t="shared" si="31"/>
        <v>0</v>
      </c>
      <c r="M46" s="36">
        <f t="shared" si="32"/>
        <v>0</v>
      </c>
      <c r="N46" s="35"/>
      <c r="O46" s="36">
        <f t="shared" si="33"/>
        <v>0</v>
      </c>
      <c r="P46" s="36">
        <f t="shared" si="34"/>
        <v>0</v>
      </c>
      <c r="Q46" s="35"/>
      <c r="R46" s="36">
        <f t="shared" si="35"/>
        <v>0</v>
      </c>
      <c r="S46" s="36">
        <f t="shared" si="36"/>
        <v>0</v>
      </c>
      <c r="T46" s="35"/>
      <c r="U46" s="36">
        <f t="shared" si="37"/>
        <v>0</v>
      </c>
      <c r="V46" s="36">
        <f t="shared" si="38"/>
        <v>0</v>
      </c>
      <c r="W46" s="35"/>
      <c r="X46" s="36">
        <f t="shared" si="39"/>
        <v>0</v>
      </c>
      <c r="Y46" s="36">
        <f t="shared" si="40"/>
        <v>0</v>
      </c>
      <c r="Z46" s="36">
        <f>L46+M46+O46+P46+R46+S46+U46+V46+X46+Y46</f>
        <v>0</v>
      </c>
      <c r="AA46" s="37">
        <f>(I46*$K$8*K46)+(I46*$K$9*N46)+(I46*$K$10*Q46)+(I46*$K$11*T46)+(I46*$K$12*W46)</f>
        <v>0</v>
      </c>
      <c r="AB46" s="36">
        <f t="shared" si="41"/>
        <v>0</v>
      </c>
      <c r="AC46" s="38">
        <f>IFERROR(VLOOKUP(D46,$M$8:$N$13,2,FALSE),VLOOKUP(D46,$P$8:$Q$13,2,FALSE))</f>
        <v>0</v>
      </c>
      <c r="AD46" s="39">
        <f t="shared" si="42"/>
        <v>0</v>
      </c>
      <c r="AE46" s="36">
        <f t="shared" si="43"/>
        <v>0</v>
      </c>
      <c r="AF46" s="36">
        <f t="shared" si="44"/>
        <v>0</v>
      </c>
      <c r="AH46" s="40">
        <f>K46*20</f>
        <v>0</v>
      </c>
      <c r="AI46" s="40">
        <f>N46*50</f>
        <v>0</v>
      </c>
      <c r="AJ46" s="40">
        <f>Q46*60</f>
        <v>0</v>
      </c>
      <c r="AK46" s="40">
        <f>T46*70</f>
        <v>0</v>
      </c>
      <c r="AL46" s="40">
        <f>W46*92</f>
        <v>0</v>
      </c>
      <c r="AM46" s="41">
        <f>SUM(AH46:AL46)</f>
        <v>0</v>
      </c>
      <c r="AN46" s="40">
        <f>C46</f>
        <v>165</v>
      </c>
      <c r="AO46" s="40">
        <f>AM46-AN46</f>
        <v>-165</v>
      </c>
      <c r="AQ46" s="42">
        <f>K46*$F$8</f>
        <v>0</v>
      </c>
      <c r="AR46" s="42">
        <f>N46*$F$9</f>
        <v>0</v>
      </c>
      <c r="AS46" s="42">
        <f>Q46*$F$10</f>
        <v>0</v>
      </c>
      <c r="AT46" s="42">
        <f>T46*$F$11</f>
        <v>0</v>
      </c>
      <c r="AU46" s="42">
        <f>W46*$F$12</f>
        <v>0</v>
      </c>
      <c r="AV46" s="43">
        <f>SUM(AQ46:AU46)</f>
        <v>0</v>
      </c>
    </row>
    <row r="47" spans="1:48" x14ac:dyDescent="0.2">
      <c r="A47" s="45" t="s">
        <v>96</v>
      </c>
      <c r="B47" s="45"/>
      <c r="C47" s="46"/>
      <c r="D47" s="45"/>
      <c r="E47" s="45"/>
      <c r="F47" s="45"/>
      <c r="G47" s="45"/>
      <c r="H47" s="45"/>
      <c r="I47" s="45"/>
      <c r="J47" s="45"/>
      <c r="K47" s="47"/>
      <c r="L47" s="47">
        <f>SUM(L45:L46)</f>
        <v>0</v>
      </c>
      <c r="M47" s="47">
        <f>SUM(M45:M46)</f>
        <v>0</v>
      </c>
      <c r="N47" s="48"/>
      <c r="O47" s="47">
        <f>SUM(O45:O46)</f>
        <v>0</v>
      </c>
      <c r="P47" s="47">
        <f>SUM(P45:P46)</f>
        <v>0</v>
      </c>
      <c r="Q47" s="48"/>
      <c r="R47" s="47">
        <f>SUM(R45:R46)</f>
        <v>0</v>
      </c>
      <c r="S47" s="47">
        <f>SUM(S45:S46)</f>
        <v>0</v>
      </c>
      <c r="T47" s="47"/>
      <c r="U47" s="47">
        <f>SUM(U45:U46)</f>
        <v>0</v>
      </c>
      <c r="V47" s="47">
        <f>SUM(V45:V46)</f>
        <v>0</v>
      </c>
      <c r="W47" s="47"/>
      <c r="X47" s="47">
        <f>SUM(X45:X46)</f>
        <v>0</v>
      </c>
      <c r="Y47" s="47">
        <f>SUM(Y45:Y46)</f>
        <v>0</v>
      </c>
      <c r="Z47" s="47">
        <f>SUM(Z45:Z46)</f>
        <v>0</v>
      </c>
      <c r="AA47" s="47"/>
      <c r="AB47" s="47"/>
      <c r="AC47" s="47"/>
      <c r="AD47" s="47">
        <f>SUM(AD45:AD46)</f>
        <v>0</v>
      </c>
      <c r="AE47" s="47"/>
      <c r="AF47" s="47">
        <f>SUM(AF45:AF46)</f>
        <v>0</v>
      </c>
    </row>
    <row r="48" spans="1:48" x14ac:dyDescent="0.2">
      <c r="M48" s="49"/>
      <c r="N48" s="49"/>
      <c r="O48" s="49"/>
      <c r="P48" s="2"/>
      <c r="Q48" s="49"/>
      <c r="R48" s="49"/>
      <c r="S48" s="2"/>
      <c r="T48" s="49"/>
      <c r="U48" s="49"/>
      <c r="V48" s="49"/>
      <c r="W48" s="49"/>
      <c r="X48" s="49"/>
      <c r="Y48" s="49"/>
      <c r="Z48" s="49"/>
      <c r="AA48" s="49"/>
      <c r="AB48" s="49"/>
    </row>
    <row r="49" spans="1:32" x14ac:dyDescent="0.2">
      <c r="AE49" s="55" t="s">
        <v>97</v>
      </c>
      <c r="AF49" s="56">
        <f>ROUND((AF40+AF47),2)</f>
        <v>0</v>
      </c>
    </row>
    <row r="50" spans="1:32" x14ac:dyDescent="0.2">
      <c r="AE50" s="55"/>
      <c r="AF50" s="57"/>
    </row>
    <row r="51" spans="1:32" x14ac:dyDescent="0.2">
      <c r="C51" s="5"/>
    </row>
    <row r="53" spans="1:32" x14ac:dyDescent="0.2">
      <c r="A53" s="58"/>
    </row>
    <row r="54" spans="1:32" x14ac:dyDescent="0.2">
      <c r="A54" s="58"/>
    </row>
    <row r="55" spans="1:32" x14ac:dyDescent="0.2">
      <c r="A55" s="59" t="s">
        <v>98</v>
      </c>
      <c r="B55" s="91"/>
      <c r="C55" s="91"/>
      <c r="D55" s="91"/>
      <c r="E55" s="91"/>
      <c r="F55" s="91"/>
    </row>
    <row r="56" spans="1:32" ht="77.25" customHeight="1" x14ac:dyDescent="0.2">
      <c r="A56" s="59" t="s">
        <v>99</v>
      </c>
      <c r="B56" s="91"/>
      <c r="C56" s="91"/>
      <c r="D56" s="91"/>
      <c r="E56" s="91"/>
      <c r="F56" s="91"/>
    </row>
    <row r="57" spans="1:32" x14ac:dyDescent="0.2">
      <c r="A57" s="59" t="s">
        <v>100</v>
      </c>
      <c r="B57" s="91"/>
      <c r="C57" s="91"/>
      <c r="D57" s="91"/>
      <c r="E57" s="91"/>
      <c r="F57" s="91"/>
    </row>
    <row r="58" spans="1:32" x14ac:dyDescent="0.2">
      <c r="A58" s="59" t="s">
        <v>101</v>
      </c>
      <c r="B58" s="91"/>
      <c r="C58" s="91"/>
      <c r="D58" s="91"/>
      <c r="E58" s="91"/>
      <c r="F58" s="91"/>
    </row>
  </sheetData>
  <sheetProtection algorithmName="SHA-512" hashValue="suw5U/Qh8NLySZPmXhvORLec78CdDCSrcYvDABbVAOaOC6pLFxCA+I3q1cX1IwsCaI5yGHj8ZGEoMv4vHYOaCw==" saltValue="hGPTdpbKKUzxmRekvJrlyg==" spinCount="100000" sheet="1" objects="1" scenarios="1"/>
  <autoFilter ref="A16:AF40" xr:uid="{30BB0BC5-A901-4C91-9D68-106452A95094}"/>
  <mergeCells count="16">
    <mergeCell ref="B55:F55"/>
    <mergeCell ref="B56:F56"/>
    <mergeCell ref="B57:F57"/>
    <mergeCell ref="B58:F58"/>
    <mergeCell ref="A15:J15"/>
    <mergeCell ref="AH15:AO15"/>
    <mergeCell ref="AQ15:AV15"/>
    <mergeCell ref="A43:J43"/>
    <mergeCell ref="AH43:AO43"/>
    <mergeCell ref="AQ43:AV43"/>
    <mergeCell ref="A12:B12"/>
    <mergeCell ref="M7:Q7"/>
    <mergeCell ref="A8:B8"/>
    <mergeCell ref="A9:B9"/>
    <mergeCell ref="A10:B10"/>
    <mergeCell ref="A11:B11"/>
  </mergeCells>
  <conditionalFormatting sqref="AO17:AO39 AO45:AO46">
    <cfRule type="cellIs" dxfId="0" priority="1" operator="less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08D62-19B8-4F70-AE96-031ED5E602C3}">
  <sheetPr>
    <tabColor rgb="FF92D050"/>
  </sheetPr>
  <dimension ref="A1:AH25"/>
  <sheetViews>
    <sheetView zoomScaleNormal="100" workbookViewId="0">
      <selection activeCell="B15" sqref="B15"/>
    </sheetView>
  </sheetViews>
  <sheetFormatPr defaultColWidth="9.140625" defaultRowHeight="12.75" x14ac:dyDescent="0.2"/>
  <cols>
    <col min="1" max="1" width="39.7109375" style="64" customWidth="1"/>
    <col min="2" max="2" width="104.140625" style="64" customWidth="1"/>
    <col min="3" max="16384" width="9.140625" style="64"/>
  </cols>
  <sheetData>
    <row r="1" spans="1:34" ht="18" x14ac:dyDescent="0.25">
      <c r="A1" s="63" t="s">
        <v>108</v>
      </c>
    </row>
    <row r="3" spans="1:34" x14ac:dyDescent="0.2">
      <c r="C3" s="65"/>
      <c r="X3" s="66"/>
      <c r="Y3" s="66"/>
      <c r="Z3" s="66"/>
      <c r="AA3" s="66"/>
      <c r="AB3" s="66"/>
      <c r="AC3" s="66"/>
      <c r="AD3" s="66"/>
      <c r="AE3" s="66"/>
      <c r="AF3" s="66"/>
    </row>
    <row r="4" spans="1:34" x14ac:dyDescent="0.2">
      <c r="C4" s="65"/>
      <c r="X4" s="66"/>
      <c r="Y4" s="66"/>
      <c r="Z4" s="66"/>
      <c r="AA4" s="66"/>
      <c r="AB4" s="66"/>
      <c r="AC4" s="66"/>
      <c r="AD4" s="66"/>
      <c r="AE4" s="66"/>
      <c r="AF4" s="66"/>
    </row>
    <row r="5" spans="1:34" x14ac:dyDescent="0.2">
      <c r="A5" s="67" t="s">
        <v>109</v>
      </c>
      <c r="C5" s="65"/>
      <c r="X5" s="66"/>
      <c r="Y5" s="66"/>
      <c r="Z5" s="66"/>
      <c r="AA5" s="66"/>
      <c r="AB5" s="66"/>
      <c r="AC5" s="66"/>
      <c r="AD5" s="66"/>
      <c r="AE5" s="66"/>
      <c r="AF5" s="66"/>
    </row>
    <row r="6" spans="1:34" ht="13.5" thickBot="1" x14ac:dyDescent="0.25">
      <c r="A6" s="68"/>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row>
    <row r="7" spans="1:34" ht="91.5" customHeight="1" x14ac:dyDescent="0.2">
      <c r="A7" s="92" t="s">
        <v>110</v>
      </c>
      <c r="B7" s="93"/>
      <c r="C7" s="68"/>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row>
    <row r="8" spans="1:34" ht="42" customHeight="1" thickBot="1" x14ac:dyDescent="0.25">
      <c r="A8" s="95" t="s">
        <v>111</v>
      </c>
      <c r="B8" s="96"/>
      <c r="C8" s="68"/>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row>
    <row r="9" spans="1:34" x14ac:dyDescent="0.2">
      <c r="A9" s="68"/>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row>
    <row r="11" spans="1:34" x14ac:dyDescent="0.2">
      <c r="A11" s="67" t="s">
        <v>112</v>
      </c>
    </row>
    <row r="12" spans="1:34" ht="13.5" thickBot="1" x14ac:dyDescent="0.25"/>
    <row r="13" spans="1:34" ht="13.5" thickBot="1" x14ac:dyDescent="0.25">
      <c r="A13" s="69" t="s">
        <v>113</v>
      </c>
      <c r="B13" s="70" t="s">
        <v>114</v>
      </c>
    </row>
    <row r="14" spans="1:34" ht="63.75" x14ac:dyDescent="0.2">
      <c r="A14" s="71" t="s">
        <v>115</v>
      </c>
      <c r="B14" s="72" t="s">
        <v>116</v>
      </c>
    </row>
    <row r="15" spans="1:34" ht="153" x14ac:dyDescent="0.2">
      <c r="A15" s="73" t="s">
        <v>117</v>
      </c>
      <c r="B15" s="74" t="s">
        <v>118</v>
      </c>
    </row>
    <row r="16" spans="1:34" ht="38.25" x14ac:dyDescent="0.2">
      <c r="A16" s="73" t="s">
        <v>119</v>
      </c>
      <c r="B16" s="74" t="s">
        <v>120</v>
      </c>
      <c r="E16" s="97"/>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row>
    <row r="17" spans="1:2" ht="38.25" x14ac:dyDescent="0.2">
      <c r="A17" s="73" t="s">
        <v>121</v>
      </c>
      <c r="B17" s="74" t="s">
        <v>122</v>
      </c>
    </row>
    <row r="18" spans="1:2" x14ac:dyDescent="0.2">
      <c r="A18" s="75" t="s">
        <v>35</v>
      </c>
      <c r="B18" s="76" t="s">
        <v>123</v>
      </c>
    </row>
    <row r="19" spans="1:2" ht="26.25" thickBot="1" x14ac:dyDescent="0.25">
      <c r="A19" s="77" t="s">
        <v>7</v>
      </c>
      <c r="B19" s="78" t="s">
        <v>124</v>
      </c>
    </row>
    <row r="22" spans="1:2" x14ac:dyDescent="0.2">
      <c r="A22" s="67" t="s">
        <v>125</v>
      </c>
    </row>
    <row r="23" spans="1:2" ht="13.5" thickBot="1" x14ac:dyDescent="0.25"/>
    <row r="24" spans="1:2" ht="51" x14ac:dyDescent="0.2">
      <c r="A24" s="79" t="s">
        <v>126</v>
      </c>
      <c r="B24" s="80" t="s">
        <v>127</v>
      </c>
    </row>
    <row r="25" spans="1:2" ht="39" thickBot="1" x14ac:dyDescent="0.25">
      <c r="A25" s="77" t="s">
        <v>128</v>
      </c>
      <c r="B25" s="81" t="s">
        <v>129</v>
      </c>
    </row>
  </sheetData>
  <mergeCells count="4">
    <mergeCell ref="A7:B7"/>
    <mergeCell ref="D7:AG7"/>
    <mergeCell ref="A8:B8"/>
    <mergeCell ref="E16:AH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MigrationWizIdPermissions xmlns="4f7a1ba3-2415-40f8-897f-cbc9e8918319" xsi:nil="true"/>
    <TaxCatchAll xmlns="e7fee12f-7364-4350-a58e-b9a3dabb10bc"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3F4BE5E8-9879-4335-A790-5F6C5EBF71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26A5AD-B2C6-4178-9AC5-A9A59DA4F457}">
  <ds:schemaRefs>
    <ds:schemaRef ds:uri="http://schemas.microsoft.com/sharepoint/v3/contenttype/forms"/>
  </ds:schemaRefs>
</ds:datastoreItem>
</file>

<file path=customXml/itemProps3.xml><?xml version="1.0" encoding="utf-8"?>
<ds:datastoreItem xmlns:ds="http://schemas.openxmlformats.org/officeDocument/2006/customXml" ds:itemID="{E0B56077-4A05-40F6-BF98-5BB5A483ADC9}">
  <ds:schemaRefs>
    <ds:schemaRef ds:uri="http://schemas.microsoft.com/office/2006/metadata/properties"/>
    <ds:schemaRef ds:uri="http://schemas.microsoft.com/office/infopath/2007/PartnerControls"/>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Toelichting Calculatieblad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Paul Roegies | Inkada Inkoop &amp; Advies</dc:creator>
  <cp:lastModifiedBy>Desiree Nuijten | Inkada Inkoop &amp; Advies</cp:lastModifiedBy>
  <dcterms:created xsi:type="dcterms:W3CDTF">2026-03-23T14:56:10Z</dcterms:created>
  <dcterms:modified xsi:type="dcterms:W3CDTF">2026-04-03T10:30:21Z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ies>
</file>